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SubagAkademik" sheetId="1" r:id="rId1"/>
    <sheet name="SubagRegtik" sheetId="2" r:id="rId2"/>
    <sheet name="SubagSarmik" sheetId="3" r:id="rId3"/>
  </sheets>
  <calcPr calcId="124519"/>
</workbook>
</file>

<file path=xl/calcChain.xml><?xml version="1.0" encoding="utf-8"?>
<calcChain xmlns="http://schemas.openxmlformats.org/spreadsheetml/2006/main">
  <c r="I52" i="3"/>
  <c r="G52"/>
  <c r="G51"/>
  <c r="I51" s="1"/>
  <c r="G44"/>
  <c r="I44" s="1"/>
  <c r="I22"/>
  <c r="I21"/>
  <c r="I13"/>
  <c r="I12"/>
  <c r="I10"/>
  <c r="I9"/>
  <c r="I8"/>
  <c r="G117" i="2"/>
  <c r="I117" s="1"/>
  <c r="I116"/>
  <c r="G116"/>
  <c r="G115"/>
  <c r="I115" s="1"/>
  <c r="I114"/>
  <c r="G114"/>
  <c r="I113"/>
  <c r="G113"/>
  <c r="I112"/>
  <c r="G112"/>
  <c r="G111"/>
  <c r="I111" s="1"/>
  <c r="I110"/>
  <c r="G110"/>
  <c r="G49"/>
  <c r="I49" s="1"/>
  <c r="G47"/>
  <c r="I47" s="1"/>
  <c r="G50"/>
  <c r="I50" s="1"/>
  <c r="G48"/>
  <c r="I48" s="1"/>
  <c r="G46"/>
  <c r="I46" s="1"/>
  <c r="G45"/>
  <c r="I45" s="1"/>
  <c r="G50" i="3"/>
  <c r="I50" s="1"/>
  <c r="G49"/>
  <c r="I49" s="1"/>
  <c r="G48"/>
  <c r="I48" s="1"/>
  <c r="G47"/>
  <c r="I47" s="1"/>
  <c r="G46"/>
  <c r="I46" s="1"/>
  <c r="G45"/>
  <c r="I45" s="1"/>
  <c r="G43"/>
  <c r="I43" s="1"/>
  <c r="G42"/>
  <c r="I42" s="1"/>
  <c r="G41"/>
  <c r="I41" s="1"/>
  <c r="G40"/>
  <c r="I40" s="1"/>
  <c r="G39"/>
  <c r="I39" s="1"/>
  <c r="G38"/>
  <c r="I38" s="1"/>
  <c r="G22"/>
  <c r="G2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G12"/>
  <c r="G11"/>
  <c r="I11" s="1"/>
  <c r="G10"/>
  <c r="G9"/>
  <c r="G8"/>
  <c r="A99" i="2"/>
  <c r="G83"/>
  <c r="I83" s="1"/>
  <c r="G82"/>
  <c r="I82" s="1"/>
  <c r="G81"/>
  <c r="I81" s="1"/>
  <c r="G80"/>
  <c r="I80" s="1"/>
  <c r="G79"/>
  <c r="I79" s="1"/>
  <c r="G52"/>
  <c r="I52" s="1"/>
  <c r="G51"/>
  <c r="I51" s="1"/>
  <c r="G44"/>
  <c r="I44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I53" i="3" l="1"/>
  <c r="I54" s="1"/>
  <c r="C57" s="1"/>
  <c r="C58" s="1"/>
  <c r="C60" s="1"/>
  <c r="I23"/>
  <c r="I24" s="1"/>
  <c r="C26" s="1"/>
  <c r="C27" s="1"/>
  <c r="C28" s="1"/>
  <c r="I84" i="2"/>
  <c r="I85" s="1"/>
  <c r="C88" s="1"/>
  <c r="C89" s="1"/>
  <c r="C91" s="1"/>
  <c r="I118"/>
  <c r="I119" s="1"/>
  <c r="C121" s="1"/>
  <c r="C122" s="1"/>
  <c r="C124" s="1"/>
  <c r="I53"/>
  <c r="I54" s="1"/>
  <c r="C56" s="1"/>
  <c r="C57" s="1"/>
  <c r="C59" s="1"/>
  <c r="I22"/>
  <c r="I23" s="1"/>
  <c r="C26" s="1"/>
  <c r="C27" s="1"/>
  <c r="C29" s="1"/>
  <c r="A68"/>
  <c r="A33"/>
  <c r="A2"/>
  <c r="H106" i="1" l="1"/>
  <c r="J106" s="1"/>
  <c r="H105"/>
  <c r="J105" s="1"/>
  <c r="H104"/>
  <c r="J104" s="1"/>
  <c r="H103"/>
  <c r="J103" s="1"/>
  <c r="H102"/>
  <c r="J102" s="1"/>
  <c r="H101"/>
  <c r="J101" s="1"/>
  <c r="H100"/>
  <c r="J100" s="1"/>
  <c r="H99"/>
  <c r="J99" s="1"/>
  <c r="H98"/>
  <c r="J98" s="1"/>
  <c r="H97"/>
  <c r="J97" s="1"/>
  <c r="H96"/>
  <c r="J96" s="1"/>
  <c r="H95"/>
  <c r="J95" s="1"/>
  <c r="H94"/>
  <c r="J94" s="1"/>
  <c r="J107" s="1"/>
  <c r="J108" s="1"/>
  <c r="D112" s="1"/>
  <c r="D113" s="1"/>
  <c r="D114" s="1"/>
  <c r="H76"/>
  <c r="J76" s="1"/>
  <c r="H75"/>
  <c r="J75" s="1"/>
  <c r="H74"/>
  <c r="J74" s="1"/>
  <c r="H73"/>
  <c r="J73" s="1"/>
  <c r="H72"/>
  <c r="J72" s="1"/>
  <c r="H71"/>
  <c r="J71" s="1"/>
  <c r="J77" s="1"/>
  <c r="J78" s="1"/>
  <c r="H53"/>
  <c r="J53" s="1"/>
  <c r="H52"/>
  <c r="J52" s="1"/>
  <c r="H51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3"/>
  <c r="J43" s="1"/>
  <c r="H42"/>
  <c r="J42" s="1"/>
  <c r="H41"/>
  <c r="J41" s="1"/>
  <c r="H40"/>
  <c r="J40" s="1"/>
  <c r="J54" s="1"/>
  <c r="J55" s="1"/>
  <c r="B3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2" s="1"/>
  <c r="J23" s="1"/>
  <c r="D27" l="1"/>
  <c r="D28" s="1"/>
  <c r="D29" s="1"/>
  <c r="D26"/>
  <c r="D59"/>
  <c r="D60" s="1"/>
  <c r="D61" s="1"/>
  <c r="D58"/>
  <c r="D82"/>
  <c r="D83" s="1"/>
  <c r="D84" s="1"/>
  <c r="D81"/>
</calcChain>
</file>

<file path=xl/sharedStrings.xml><?xml version="1.0" encoding="utf-8"?>
<sst xmlns="http://schemas.openxmlformats.org/spreadsheetml/2006/main" count="730" uniqueCount="148">
  <si>
    <t xml:space="preserve">PENGHITUNGAN BEBAN KERJA </t>
  </si>
  <si>
    <t>NAMA JABATAN      : Pengolah Data Pendidikan</t>
  </si>
  <si>
    <t>UNIT KERJA            : Subag Akademik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</si>
  <si>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</si>
  <si>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</si>
  <si>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</si>
  <si>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</si>
  <si>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</si>
  <si>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</si>
  <si>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</si>
  <si>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Menyiapkan Konsep bahan penyusunan Program Kerja Sub Bagian Akademik;</t>
  </si>
  <si>
    <t>bhn/bulan</t>
  </si>
  <si>
    <t>jam/bhn</t>
  </si>
  <si>
    <t>jam/bulan</t>
  </si>
  <si>
    <t>menit/thn</t>
  </si>
  <si>
    <t>Menyiapkan Konsep bahan penyusunan Peraturan Perundang-undangan di Bidang Akademik;</t>
  </si>
  <si>
    <t>Menyiapkan Konsep bahan penyusunan Buku Peraturan Akademik;</t>
  </si>
  <si>
    <t>Menyiapkan Konsep bahan penyusunan Kalender Akademik;</t>
  </si>
  <si>
    <t xml:space="preserve">Menyiapkan Konsep bahan penyusunan Akreditasi Prodi </t>
  </si>
  <si>
    <t>Mempersiapkan bahan Pelaksanaan Pendaftaran wisuda;</t>
  </si>
  <si>
    <t>Mempersiapkan Bahan Pembuatan Ijazah, Akta Mengajar dan Transkrip Akademik;</t>
  </si>
  <si>
    <t>menit/bhn</t>
  </si>
  <si>
    <t>menit/bulan</t>
  </si>
  <si>
    <t>Mempersiapkan Penyusunan Buku Wisuda;</t>
  </si>
  <si>
    <t>Membantu Persiapan Penyelenggaraan Wisuda;</t>
  </si>
  <si>
    <t>jam/keg</t>
  </si>
  <si>
    <t>Membantu Persiapan Penyelenggaraan Sarasehan dan Pelepasan Mahasiswa Cumlaude;</t>
  </si>
  <si>
    <t>Membantu Persiapan Penyelenggaraan Penerimaan kembali Mahasiswa S2 dan S3</t>
  </si>
  <si>
    <t>Menyiapkan Konsep bahan penyusunan Laporan Sub Bagian Akademik</t>
  </si>
  <si>
    <t>Menerima tugas tambahan dari pimpinan /atasan</t>
  </si>
  <si>
    <t>Jumlah WPT</t>
  </si>
  <si>
    <t>mnt/thn</t>
  </si>
  <si>
    <t>Konversi ke jam</t>
  </si>
  <si>
    <t>jam/thn</t>
  </si>
  <si>
    <t>Jumlah pegawai yang dibutuhkan =</t>
  </si>
  <si>
    <t>=</t>
  </si>
  <si>
    <t>Pembulatan =</t>
  </si>
  <si>
    <t xml:space="preserve">Jadi, jumlah Analis Kepegawaian Pelaksana Lanjutan yang dibutuhkan sebanyak </t>
  </si>
  <si>
    <t>orang.</t>
  </si>
  <si>
    <t>FORMULIR - G</t>
  </si>
  <si>
    <t>NAMA JABATAN      : Pengelola Program Pendidikan</t>
  </si>
  <si>
    <t>Membantu Merencanakan Pelaksanaan Pendaftaran Wisuda</t>
  </si>
  <si>
    <t>Mempersiapkan Bahan Pelaksanaan Pendaftaran wisuda;</t>
  </si>
  <si>
    <t>Mempersiapkan Bahan/Data Buku Wisuda;</t>
  </si>
  <si>
    <t>Mempersiapkan Bahan/data Presensi Wisuda</t>
  </si>
  <si>
    <t xml:space="preserve">Mempersiapkan Data Wisudawan </t>
  </si>
  <si>
    <t>Mempersiapkan Layout tempat duduk Wisudawan</t>
  </si>
  <si>
    <t>Membantu Mempersiapkan Penyelenggaraan Wisuda;</t>
  </si>
  <si>
    <t>keg/bulan</t>
  </si>
  <si>
    <t>Validasi Ijazah, Akta Mengajar dan Transkrip Akademik;</t>
  </si>
  <si>
    <t>Membuat Statistik Wisuda/Data Kelulusan Mahasiswa;</t>
  </si>
  <si>
    <t>Membuat Surat Keterangan Ralat/Pengganti Sertifikat Pendidik (guru/dosen)</t>
  </si>
  <si>
    <t>NAMA JABATAN      : Pranata Komputer Pelaksana Pemula</t>
  </si>
  <si>
    <t xml:space="preserve">Mencatat data dan informasi layanan Subag Akademik melalui sistem komputer. </t>
  </si>
  <si>
    <t>bhn/mgu</t>
  </si>
  <si>
    <t>menit/mgu</t>
  </si>
  <si>
    <t>Mencatat dan menyimpan data/informasi Pendaftaran Wisuda On Line</t>
  </si>
  <si>
    <t xml:space="preserve">Membuat tampilan dan mencetak data Calon Wisudawan </t>
  </si>
  <si>
    <t>Mengetik Draft Surat Ket. Lulus, Surat Ket. Pernah Kuliah</t>
  </si>
  <si>
    <t>Mengetik berkas-berkas untuk kegiatan layanan Akademik lain dan wisuda ke dalam komputer.</t>
  </si>
  <si>
    <t>Membuat laporan kinerja bulanan kepada Kepala Sub Bagian Akademik.</t>
  </si>
  <si>
    <t xml:space="preserve">CONTOH </t>
  </si>
  <si>
    <t>NAMA JABATAN      : Pengadministrasi Akademik</t>
  </si>
  <si>
    <t>Membantu Menyiapkan Konsep bahan penyusunan Program Kerja Sub Bagian Akademik;</t>
  </si>
  <si>
    <t>Membantu Menyiapkan Konsep bahan penyusunan Peraturan Perundang-undangan di Bidang Akademik;</t>
  </si>
  <si>
    <t>Membantu Menyiapkan Konsep bahan penyusunan Buku Peraturan Akademik;</t>
  </si>
  <si>
    <t>Membantu Menyiapkan Konsep bahan penyusunan Kalender Akademik;</t>
  </si>
  <si>
    <t xml:space="preserve">Membantu Menyiapkan Konsep bahan penyusunan Akreditasi Prodi </t>
  </si>
  <si>
    <t>Membantu Mempersiapkan bahan Pelaksanaan Pendaftaran wisuda;</t>
  </si>
  <si>
    <t>Membantu Mempersiapkan Bahan Pembuatan Ijazah, Akta Mengajar dan Transkrip Akademik;</t>
  </si>
  <si>
    <t>Membantu Mempersiapkan Penyusunan Buku Wisuda;</t>
  </si>
  <si>
    <t>Membantu Menyiapkan Konsep bahan penyusunan Laporan Sub Bagian Akademik</t>
  </si>
  <si>
    <t>1457/1250</t>
  </si>
  <si>
    <t>menit</t>
  </si>
  <si>
    <t>jam</t>
  </si>
  <si>
    <t xml:space="preserve">NAMA JABATAN      : Pengolah Data Kependidikan </t>
  </si>
  <si>
    <t>UNIT KERJA            : Subag Registrasi dan Statistik Bagian Akademik BAKI UNY</t>
  </si>
  <si>
    <t>Menyiapkan dan menerima kembali File Bio data akademik mahasiswa baru</t>
  </si>
  <si>
    <t>mhs/thn</t>
  </si>
  <si>
    <t>menit/mhs</t>
  </si>
  <si>
    <t>Jumlah mhs seluruh fakultas (6505) dibagi 7 fakultas (929 mhs), registrasi dilayani 2 orang (@ 465 mhs)</t>
  </si>
  <si>
    <t>Menyiapkan  bahan evaluasi pelaksanaan registrasi dan statistik mahasiswa untuk bahan masukan atasan.</t>
  </si>
  <si>
    <t>keg/thn</t>
  </si>
  <si>
    <t>Menata  Arsip Biodata akademik mahasiswa baru dan lama</t>
  </si>
  <si>
    <t>Memproses Kartu Mahasiswa</t>
  </si>
  <si>
    <t>Menyiapkan konsep surat cuti kuliah mahasiswa</t>
  </si>
  <si>
    <t>Menyusun buku statistik mahasiswa aktif</t>
  </si>
  <si>
    <t xml:space="preserve">Menyiapkan bahan  laporan subag registrasi dan Statistik </t>
  </si>
  <si>
    <t>Membantu pelaksanaan Wisuda, sarasehan dan pelepasan wisudawan cum laude</t>
  </si>
  <si>
    <t>Menerima tugas tambahan dari pimpinan /atasan.</t>
  </si>
  <si>
    <t xml:space="preserve">Jadi, jumlah Pengolah Data Kependidikan yang dibutuhkan sebanyak </t>
  </si>
  <si>
    <t>UNIT KERJA            : Subbag Registrasi dan Statistik Bagian Akademik BAKI UNY</t>
  </si>
  <si>
    <t>Menata  Arsip Biodata data data akademik mahasiswa baru dan lama</t>
  </si>
  <si>
    <t xml:space="preserve">Jadi, jumlah Pengelola Program Pendidikan yang dibutuhkan sebanyak </t>
  </si>
  <si>
    <t>NAMA JABATAN      : Pramu Kantor</t>
  </si>
  <si>
    <t>Menerima, mencatat, mengirimkan/ menyampaikan surat menyurat sesuai tujuan;</t>
  </si>
  <si>
    <t>dok/mgg</t>
  </si>
  <si>
    <t>menit/dok</t>
  </si>
  <si>
    <t>Menggandakan dokumen/surat;</t>
  </si>
  <si>
    <t>Memelihara dan menyiapkan peralatan dan ruangan;</t>
  </si>
  <si>
    <t>Memelihara kebersihan ruang kantor dan peralatan kantor;</t>
  </si>
  <si>
    <t>Melaksanakan tugas operasional kerumahtanggaan sehari-hari perkantoran.</t>
  </si>
  <si>
    <t>keg/bln</t>
  </si>
  <si>
    <t xml:space="preserve">Jadi, jumlah Pramu Kantor yang dibutuhkan sebanyak </t>
  </si>
  <si>
    <t>NAMA JABATAN      : Pengadministrasi Registrasi dan Statistik</t>
  </si>
  <si>
    <t xml:space="preserve">Jadi, jumlah Pengadministrasi Registrasi dan Statistik yang dibutuhkan sebanyak </t>
  </si>
  <si>
    <t>NAMA JABATAN      : Pengolah Data Sarana Akademik (kelas 7)</t>
  </si>
  <si>
    <t>UNIT KERJA             : Subbagian Sarana Akademik</t>
  </si>
  <si>
    <t>Menyiapkan konsep bahan penyusunan Program kerja Subag Sarana Akademik</t>
  </si>
  <si>
    <t xml:space="preserve">Menyiapkan konsep bahan penyusunan rancangan sarana dan prasarana akademik </t>
  </si>
  <si>
    <t>bhn/thn</t>
  </si>
  <si>
    <t>Membantu penyusunan Daya tampung mahasiswa</t>
  </si>
  <si>
    <t>Mengumpulkan, mengolah dan menyajikan data dosen studi lanjut dalam dan luar negeri</t>
  </si>
  <si>
    <t xml:space="preserve">Mengumpulkan, mengolah dan menyajikan kualifikasi dosen </t>
  </si>
  <si>
    <t>Menganalisa data untuk pengadaan toga dan pengelolaanya</t>
  </si>
  <si>
    <t>keg/hari</t>
  </si>
  <si>
    <t>Menyiapkan konsep bahan penyusunan rencana Pelaksanaan Penerimaan kembali Dosen S2/S3</t>
  </si>
  <si>
    <t>Pelaksanaan Upacara penerimaan  kembali Dosen S2/S3</t>
  </si>
  <si>
    <t xml:space="preserve">Menganalisa pemenuhan persyaratan, menyiapkan layanan surat tugas/ijin dosen studi lanjut S2/S3 dalam dan luar negeri </t>
  </si>
  <si>
    <t>menit/keg</t>
  </si>
  <si>
    <t>mnt/hari</t>
  </si>
  <si>
    <t>Menganalisa pemenuhan persyaratan dan surat ijin  bagi dosen untuk menghadiri seminar, kunjungan, lokakarya, workshop, dsb, dalam dan luar negeri</t>
  </si>
  <si>
    <t>Menganalisa pemenuhan persyaratan dan surat ijin Penelitian bagi mahasiswa yang akan melakukan penelitian di UNY</t>
  </si>
  <si>
    <t>lbr/thn</t>
  </si>
  <si>
    <t>mnt/lbr</t>
  </si>
  <si>
    <t>Mengumpulkan, mengolah dan menyajikan data Laporan kegiatan Subag Sarana Akademik</t>
  </si>
  <si>
    <t>Melaksanakan tugas atasan</t>
  </si>
  <si>
    <t>NAMA JABATAN       : Pengelola Sarana Akademik (kelas 6)</t>
  </si>
  <si>
    <t>Mengumpulkan bahan dan menyajikan konsep penyusunan Program kerja Subag Sarana Akademik</t>
  </si>
  <si>
    <t>mnt/keg</t>
  </si>
  <si>
    <t xml:space="preserve">Mengumpulkan bahan dan menyajikan  konsep rancangan sarana dan prasarana akademik </t>
  </si>
  <si>
    <t>mnt/bhn</t>
  </si>
  <si>
    <t>Mengumpulkan bahan dan menyajikan  konsep Daya tampung mahasiswa</t>
  </si>
  <si>
    <t xml:space="preserve">Mengumpulkan, mengolah dan menyajikan data kualifikasi dosen </t>
  </si>
  <si>
    <t>Mengumpulkan, mengolah dan menyajikan konsep bahan penyusunan rencana Pelaksanaan Penerimaan kembali Dosen S2/S3</t>
  </si>
  <si>
    <t xml:space="preserve">Mendistribusikan peminjaman Toga Wisudawan </t>
  </si>
  <si>
    <t>toga/thn</t>
  </si>
  <si>
    <t>mnt/toga</t>
  </si>
  <si>
    <t>Pengembalian toga wisudawan</t>
  </si>
  <si>
    <t>Pencucian  dan penyimpanan kembali toga</t>
  </si>
  <si>
    <t>Melaksanakan layanan data akademik alumni, mahasiswa non aktif</t>
  </si>
  <si>
    <t>keg/mgg</t>
  </si>
  <si>
    <t>jam/mgg</t>
  </si>
  <si>
    <t>jam/bln</t>
  </si>
  <si>
    <t>menit/mgg</t>
  </si>
  <si>
    <t>bhn/mgg</t>
  </si>
  <si>
    <t xml:space="preserve">Melaksanakan digitalisassi/scaning Ijazah </t>
  </si>
  <si>
    <t>Melaksanakan digitalisassi/scaning  akta mengajar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</si>
</sst>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5"/>
      <name val="Arial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4" xfId="0" applyFont="1" applyBorder="1"/>
    <xf numFmtId="0" fontId="8" fillId="0" borderId="1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justify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Fill="1"/>
    <xf numFmtId="0" fontId="12" fillId="0" borderId="0" xfId="0" applyFont="1" applyAlignment="1">
      <alignment vertical="top"/>
    </xf>
    <xf numFmtId="0" fontId="1" fillId="0" borderId="17" xfId="0" applyFont="1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7" fillId="0" borderId="0" xfId="0" applyFont="1" applyBorder="1"/>
    <xf numFmtId="0" fontId="9" fillId="0" borderId="11" xfId="0" applyFont="1" applyBorder="1" applyAlignment="1">
      <alignment horizontal="justify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justify" vertical="center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4" fillId="0" borderId="27" xfId="0" applyFont="1" applyBorder="1" applyAlignment="1">
      <alignment horizontal="justify"/>
    </xf>
    <xf numFmtId="0" fontId="14" fillId="0" borderId="18" xfId="0" applyFont="1" applyBorder="1" applyAlignment="1">
      <alignment horizontal="justify"/>
    </xf>
    <xf numFmtId="0" fontId="1" fillId="0" borderId="21" xfId="0" applyFont="1" applyBorder="1" applyAlignment="1">
      <alignment vertical="center"/>
    </xf>
    <xf numFmtId="0" fontId="14" fillId="0" borderId="21" xfId="0" applyFont="1" applyBorder="1" applyAlignment="1">
      <alignment horizontal="justify"/>
    </xf>
    <xf numFmtId="0" fontId="14" fillId="0" borderId="14" xfId="0" applyFont="1" applyBorder="1" applyAlignment="1">
      <alignment horizontal="justify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5" fillId="0" borderId="11" xfId="0" applyFont="1" applyBorder="1" applyAlignment="1">
      <alignment horizontal="left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5" fillId="0" borderId="0" xfId="0" applyFont="1" applyAlignment="1">
      <alignment horizontal="justify"/>
    </xf>
    <xf numFmtId="0" fontId="1" fillId="0" borderId="22" xfId="0" applyFont="1" applyBorder="1"/>
    <xf numFmtId="0" fontId="15" fillId="0" borderId="26" xfId="0" applyFont="1" applyBorder="1" applyAlignment="1">
      <alignment horizontal="justify"/>
    </xf>
    <xf numFmtId="0" fontId="15" fillId="0" borderId="21" xfId="0" applyFont="1" applyBorder="1" applyAlignment="1">
      <alignment horizontal="justify"/>
    </xf>
    <xf numFmtId="0" fontId="1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5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0" borderId="12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 inden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topLeftCell="B11" zoomScale="110" zoomScaleNormal="110" zoomScaleSheetLayoutView="115" workbookViewId="0">
      <selection activeCell="J11" sqref="J11"/>
    </sheetView>
  </sheetViews>
  <sheetFormatPr defaultRowHeight="14.25"/>
  <cols>
    <col min="1" max="1" width="4.5703125" style="2" customWidth="1"/>
    <col min="2" max="2" width="4.85546875" style="2" customWidth="1"/>
    <col min="3" max="3" width="46.5703125" style="29" customWidth="1"/>
    <col min="4" max="4" width="5.5703125" style="2" bestFit="1" customWidth="1"/>
    <col min="5" max="5" width="9.5703125" style="2" customWidth="1"/>
    <col min="6" max="6" width="5.85546875" style="2" bestFit="1" customWidth="1"/>
    <col min="7" max="7" width="10.42578125" style="2" customWidth="1"/>
    <col min="8" max="8" width="7.28515625" style="2" customWidth="1"/>
    <col min="9" max="9" width="12.28515625" style="2" customWidth="1"/>
    <col min="10" max="10" width="10.7109375" style="2" customWidth="1"/>
    <col min="11" max="16384" width="9.140625" style="2"/>
  </cols>
  <sheetData>
    <row r="1" spans="1:11" ht="14.25" customHeight="1">
      <c r="A1" s="1"/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</row>
    <row r="2" spans="1:11" ht="14.25" customHeight="1">
      <c r="A2" s="1"/>
      <c r="B2" s="92"/>
      <c r="C2" s="92"/>
      <c r="D2" s="92"/>
      <c r="E2" s="92"/>
      <c r="F2" s="92"/>
      <c r="G2" s="92"/>
      <c r="H2" s="92"/>
      <c r="I2" s="92"/>
      <c r="J2" s="92"/>
      <c r="K2" s="92"/>
    </row>
    <row r="4" spans="1:11" ht="14.25" customHeight="1">
      <c r="A4" s="3"/>
      <c r="B4" s="93" t="s">
        <v>1</v>
      </c>
      <c r="C4" s="93"/>
      <c r="D4" s="93"/>
      <c r="E4" s="93"/>
      <c r="F4" s="93"/>
      <c r="G4" s="93"/>
      <c r="H4" s="93"/>
      <c r="I4" s="93"/>
      <c r="J4" s="3"/>
      <c r="K4" s="3"/>
    </row>
    <row r="5" spans="1:11">
      <c r="A5" s="3"/>
      <c r="B5" s="94" t="s">
        <v>2</v>
      </c>
      <c r="C5" s="94"/>
      <c r="D5" s="94"/>
      <c r="E5" s="94"/>
      <c r="F5" s="94"/>
      <c r="G5" s="94"/>
      <c r="H5" s="94"/>
      <c r="I5" s="94"/>
      <c r="J5" s="3"/>
      <c r="K5" s="3"/>
    </row>
    <row r="6" spans="1:11">
      <c r="A6" s="1"/>
      <c r="B6" s="1"/>
      <c r="C6" s="3"/>
      <c r="D6" s="4" t="s">
        <v>3</v>
      </c>
      <c r="E6" s="4"/>
      <c r="F6" s="4"/>
      <c r="G6" s="4"/>
      <c r="H6" s="4"/>
      <c r="I6" s="4"/>
      <c r="J6" s="1"/>
      <c r="K6" s="1"/>
    </row>
    <row r="7" spans="1:11" ht="45.75" customHeight="1">
      <c r="A7" s="1"/>
      <c r="B7" s="5" t="s">
        <v>4</v>
      </c>
      <c r="C7" s="5" t="s">
        <v>5</v>
      </c>
      <c r="D7" s="95" t="s">
        <v>6</v>
      </c>
      <c r="E7" s="96"/>
      <c r="F7" s="97" t="s">
        <v>7</v>
      </c>
      <c r="G7" s="98"/>
      <c r="H7" s="97" t="s">
        <v>8</v>
      </c>
      <c r="I7" s="98"/>
      <c r="J7" s="99" t="s">
        <v>9</v>
      </c>
      <c r="K7" s="100"/>
    </row>
    <row r="8" spans="1:11">
      <c r="A8" s="6"/>
      <c r="B8" s="7">
        <v>1</v>
      </c>
      <c r="C8" s="7">
        <v>2</v>
      </c>
      <c r="D8" s="101">
        <v>3</v>
      </c>
      <c r="E8" s="102"/>
      <c r="F8" s="101">
        <v>4</v>
      </c>
      <c r="G8" s="102"/>
      <c r="H8" s="101">
        <v>5</v>
      </c>
      <c r="I8" s="102"/>
      <c r="J8" s="103">
        <v>6</v>
      </c>
      <c r="K8" s="104"/>
    </row>
    <row r="9" spans="1:11" ht="31.5">
      <c r="A9" s="8"/>
      <c r="B9" s="9">
        <v>1</v>
      </c>
      <c r="C9" s="10" t="s">
        <v>10</v>
      </c>
      <c r="D9" s="11">
        <v>5</v>
      </c>
      <c r="E9" s="12" t="s">
        <v>11</v>
      </c>
      <c r="F9" s="11">
        <v>1</v>
      </c>
      <c r="G9" s="12" t="s">
        <v>12</v>
      </c>
      <c r="H9" s="11">
        <f t="shared" ref="H9:H21" si="0">D9*F9</f>
        <v>5</v>
      </c>
      <c r="I9" s="12" t="s">
        <v>13</v>
      </c>
      <c r="J9" s="11">
        <f>H9*12*60</f>
        <v>3600</v>
      </c>
      <c r="K9" s="12" t="s">
        <v>14</v>
      </c>
    </row>
    <row r="10" spans="1:11" ht="44.25" customHeight="1">
      <c r="A10" s="8"/>
      <c r="B10" s="9">
        <v>2</v>
      </c>
      <c r="C10" s="10" t="s">
        <v>15</v>
      </c>
      <c r="D10" s="11">
        <v>8</v>
      </c>
      <c r="E10" s="12" t="s">
        <v>11</v>
      </c>
      <c r="F10" s="11">
        <v>1</v>
      </c>
      <c r="G10" s="12" t="s">
        <v>12</v>
      </c>
      <c r="H10" s="11">
        <f t="shared" si="0"/>
        <v>8</v>
      </c>
      <c r="I10" s="12" t="s">
        <v>13</v>
      </c>
      <c r="J10" s="11">
        <f>H10*12*60</f>
        <v>5760</v>
      </c>
      <c r="K10" s="12" t="s">
        <v>14</v>
      </c>
    </row>
    <row r="11" spans="1:11" ht="31.5">
      <c r="A11" s="8"/>
      <c r="B11" s="9">
        <v>3</v>
      </c>
      <c r="C11" s="10" t="s">
        <v>16</v>
      </c>
      <c r="D11" s="11">
        <v>8</v>
      </c>
      <c r="E11" s="12" t="s">
        <v>110</v>
      </c>
      <c r="F11" s="11">
        <v>4</v>
      </c>
      <c r="G11" s="12" t="s">
        <v>12</v>
      </c>
      <c r="H11" s="11">
        <f t="shared" si="0"/>
        <v>32</v>
      </c>
      <c r="I11" s="13" t="s">
        <v>33</v>
      </c>
      <c r="J11" s="11">
        <f>H11*60</f>
        <v>1920</v>
      </c>
      <c r="K11" s="12" t="s">
        <v>14</v>
      </c>
    </row>
    <row r="12" spans="1:11" ht="31.5">
      <c r="A12" s="8"/>
      <c r="B12" s="9">
        <v>4</v>
      </c>
      <c r="C12" s="10" t="s">
        <v>17</v>
      </c>
      <c r="D12" s="11">
        <v>15</v>
      </c>
      <c r="E12" s="12" t="s">
        <v>110</v>
      </c>
      <c r="F12" s="11">
        <v>4</v>
      </c>
      <c r="G12" s="13" t="s">
        <v>12</v>
      </c>
      <c r="H12" s="11">
        <f t="shared" si="0"/>
        <v>60</v>
      </c>
      <c r="I12" s="13" t="s">
        <v>33</v>
      </c>
      <c r="J12" s="11">
        <f>H12*60</f>
        <v>3600</v>
      </c>
      <c r="K12" s="12" t="s">
        <v>14</v>
      </c>
    </row>
    <row r="13" spans="1:11" ht="31.5">
      <c r="A13" s="8"/>
      <c r="B13" s="9">
        <v>5</v>
      </c>
      <c r="C13" s="10" t="s">
        <v>18</v>
      </c>
      <c r="D13" s="11">
        <v>10</v>
      </c>
      <c r="E13" s="12" t="s">
        <v>11</v>
      </c>
      <c r="F13" s="11">
        <v>6</v>
      </c>
      <c r="G13" s="13" t="s">
        <v>12</v>
      </c>
      <c r="H13" s="11">
        <f t="shared" si="0"/>
        <v>60</v>
      </c>
      <c r="I13" s="13" t="s">
        <v>13</v>
      </c>
      <c r="J13" s="11">
        <f>H13*60*12</f>
        <v>43200</v>
      </c>
      <c r="K13" s="12" t="s">
        <v>14</v>
      </c>
    </row>
    <row r="14" spans="1:11" ht="31.5">
      <c r="A14" s="8"/>
      <c r="B14" s="9">
        <v>6</v>
      </c>
      <c r="C14" s="10" t="s">
        <v>19</v>
      </c>
      <c r="D14" s="11">
        <v>5</v>
      </c>
      <c r="E14" s="12" t="s">
        <v>11</v>
      </c>
      <c r="F14" s="11">
        <v>4</v>
      </c>
      <c r="G14" s="13" t="s">
        <v>12</v>
      </c>
      <c r="H14" s="11">
        <f t="shared" si="0"/>
        <v>20</v>
      </c>
      <c r="I14" s="13" t="s">
        <v>13</v>
      </c>
      <c r="J14" s="11">
        <f>H14*60*12</f>
        <v>14400</v>
      </c>
      <c r="K14" s="12" t="s">
        <v>14</v>
      </c>
    </row>
    <row r="15" spans="1:11" ht="31.5">
      <c r="A15" s="8"/>
      <c r="B15" s="9">
        <v>7</v>
      </c>
      <c r="C15" s="10" t="s">
        <v>20</v>
      </c>
      <c r="D15" s="11">
        <v>450</v>
      </c>
      <c r="E15" s="12" t="s">
        <v>11</v>
      </c>
      <c r="F15" s="11">
        <v>45</v>
      </c>
      <c r="G15" s="13" t="s">
        <v>21</v>
      </c>
      <c r="H15" s="11">
        <f t="shared" si="0"/>
        <v>20250</v>
      </c>
      <c r="I15" s="13" t="s">
        <v>22</v>
      </c>
      <c r="J15" s="11">
        <f>H15*12</f>
        <v>243000</v>
      </c>
      <c r="K15" s="12" t="s">
        <v>14</v>
      </c>
    </row>
    <row r="16" spans="1:11" ht="15.75">
      <c r="A16" s="8"/>
      <c r="B16" s="9">
        <v>8</v>
      </c>
      <c r="C16" s="10" t="s">
        <v>23</v>
      </c>
      <c r="D16" s="11">
        <v>2</v>
      </c>
      <c r="E16" s="12" t="s">
        <v>11</v>
      </c>
      <c r="F16" s="11">
        <v>2</v>
      </c>
      <c r="G16" s="13" t="s">
        <v>12</v>
      </c>
      <c r="H16" s="11">
        <f t="shared" si="0"/>
        <v>4</v>
      </c>
      <c r="I16" s="13" t="s">
        <v>13</v>
      </c>
      <c r="J16" s="11">
        <f>H16*12*60</f>
        <v>2880</v>
      </c>
      <c r="K16" s="12" t="s">
        <v>14</v>
      </c>
    </row>
    <row r="17" spans="1:11" ht="15.75">
      <c r="A17" s="8"/>
      <c r="B17" s="9">
        <v>9</v>
      </c>
      <c r="C17" s="10" t="s">
        <v>24</v>
      </c>
      <c r="D17" s="11">
        <v>4</v>
      </c>
      <c r="E17" s="12" t="s">
        <v>82</v>
      </c>
      <c r="F17" s="11">
        <v>9</v>
      </c>
      <c r="G17" s="13" t="s">
        <v>25</v>
      </c>
      <c r="H17" s="11">
        <f t="shared" si="0"/>
        <v>36</v>
      </c>
      <c r="I17" s="13" t="s">
        <v>33</v>
      </c>
      <c r="J17" s="11">
        <f>H17*60</f>
        <v>2160</v>
      </c>
      <c r="K17" s="12" t="s">
        <v>14</v>
      </c>
    </row>
    <row r="18" spans="1:11" ht="31.5">
      <c r="A18" s="8"/>
      <c r="B18" s="9">
        <v>10</v>
      </c>
      <c r="C18" s="10" t="s">
        <v>26</v>
      </c>
      <c r="D18" s="11">
        <v>2</v>
      </c>
      <c r="E18" s="12" t="s">
        <v>82</v>
      </c>
      <c r="F18" s="11">
        <v>2</v>
      </c>
      <c r="G18" s="13" t="s">
        <v>25</v>
      </c>
      <c r="H18" s="11">
        <f t="shared" si="0"/>
        <v>4</v>
      </c>
      <c r="I18" s="13" t="s">
        <v>33</v>
      </c>
      <c r="J18" s="11">
        <f>H18*60</f>
        <v>240</v>
      </c>
      <c r="K18" s="12" t="s">
        <v>14</v>
      </c>
    </row>
    <row r="19" spans="1:11" ht="31.5">
      <c r="A19" s="8"/>
      <c r="B19" s="9">
        <v>11</v>
      </c>
      <c r="C19" s="10" t="s">
        <v>27</v>
      </c>
      <c r="D19" s="11">
        <v>2</v>
      </c>
      <c r="E19" s="12" t="s">
        <v>82</v>
      </c>
      <c r="F19" s="11">
        <v>2</v>
      </c>
      <c r="G19" s="13" t="s">
        <v>25</v>
      </c>
      <c r="H19" s="11">
        <f t="shared" si="0"/>
        <v>4</v>
      </c>
      <c r="I19" s="13" t="s">
        <v>33</v>
      </c>
      <c r="J19" s="11">
        <f>H19*60</f>
        <v>240</v>
      </c>
      <c r="K19" s="12" t="s">
        <v>14</v>
      </c>
    </row>
    <row r="20" spans="1:11" ht="31.5">
      <c r="A20" s="8"/>
      <c r="B20" s="9">
        <v>12</v>
      </c>
      <c r="C20" s="10" t="s">
        <v>28</v>
      </c>
      <c r="D20" s="11">
        <v>5</v>
      </c>
      <c r="E20" s="13" t="s">
        <v>110</v>
      </c>
      <c r="F20" s="11">
        <v>3</v>
      </c>
      <c r="G20" s="13" t="s">
        <v>12</v>
      </c>
      <c r="H20" s="11">
        <f t="shared" si="0"/>
        <v>15</v>
      </c>
      <c r="I20" s="13" t="s">
        <v>33</v>
      </c>
      <c r="J20" s="11">
        <f>H20*60</f>
        <v>900</v>
      </c>
      <c r="K20" s="12" t="s">
        <v>14</v>
      </c>
    </row>
    <row r="21" spans="1:11" ht="15.75">
      <c r="A21" s="8"/>
      <c r="B21" s="9">
        <v>13</v>
      </c>
      <c r="C21" s="10" t="s">
        <v>29</v>
      </c>
      <c r="D21" s="11">
        <v>12</v>
      </c>
      <c r="E21" s="13" t="s">
        <v>82</v>
      </c>
      <c r="F21" s="11">
        <v>20</v>
      </c>
      <c r="G21" s="13" t="s">
        <v>12</v>
      </c>
      <c r="H21" s="11">
        <f t="shared" si="0"/>
        <v>240</v>
      </c>
      <c r="I21" s="13" t="s">
        <v>33</v>
      </c>
      <c r="J21" s="11">
        <f>H21*60</f>
        <v>14400</v>
      </c>
      <c r="K21" s="12" t="s">
        <v>14</v>
      </c>
    </row>
    <row r="22" spans="1:11">
      <c r="A22" s="14"/>
      <c r="B22" s="15"/>
      <c r="C22" s="105" t="s">
        <v>30</v>
      </c>
      <c r="D22" s="106"/>
      <c r="E22" s="106"/>
      <c r="F22" s="106"/>
      <c r="G22" s="106"/>
      <c r="H22" s="106"/>
      <c r="I22" s="107"/>
      <c r="J22" s="16">
        <f>SUM(J9:J21)</f>
        <v>336300</v>
      </c>
      <c r="K22" s="17" t="s">
        <v>31</v>
      </c>
    </row>
    <row r="23" spans="1:11">
      <c r="A23" s="18"/>
      <c r="B23" s="19"/>
      <c r="C23" s="89" t="s">
        <v>32</v>
      </c>
      <c r="D23" s="90"/>
      <c r="E23" s="90"/>
      <c r="F23" s="90"/>
      <c r="G23" s="90"/>
      <c r="H23" s="90"/>
      <c r="I23" s="91"/>
      <c r="J23" s="20">
        <f>J22/60</f>
        <v>5605</v>
      </c>
      <c r="K23" s="21" t="s">
        <v>33</v>
      </c>
    </row>
    <row r="24" spans="1:11">
      <c r="A24" s="1"/>
      <c r="B24" s="1"/>
      <c r="C24" s="3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3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22" t="s">
        <v>34</v>
      </c>
      <c r="D26" s="1">
        <f>J23/1250</f>
        <v>4.484</v>
      </c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23" t="s">
        <v>35</v>
      </c>
      <c r="D27" s="24">
        <f>J23/1250</f>
        <v>4.484</v>
      </c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22" t="s">
        <v>36</v>
      </c>
      <c r="D28" s="1">
        <f>ROUND(D27,0)</f>
        <v>4</v>
      </c>
      <c r="E28" s="1"/>
      <c r="F28" s="1"/>
      <c r="G28" s="1"/>
      <c r="H28" s="1"/>
      <c r="I28" s="1"/>
      <c r="J28" s="1"/>
      <c r="K28" s="1"/>
    </row>
    <row r="29" spans="1:11">
      <c r="A29" s="25"/>
      <c r="C29" s="26" t="s">
        <v>37</v>
      </c>
      <c r="D29" s="27">
        <f>D28</f>
        <v>4</v>
      </c>
      <c r="E29" s="28" t="s">
        <v>38</v>
      </c>
    </row>
    <row r="31" spans="1:11" ht="15">
      <c r="B31" s="2" t="e">
        <f>#REF!</f>
        <v>#REF!</v>
      </c>
      <c r="J31" s="108" t="s">
        <v>39</v>
      </c>
      <c r="K31" s="108"/>
    </row>
    <row r="32" spans="1:11">
      <c r="A32" s="1"/>
      <c r="B32" s="92" t="s">
        <v>0</v>
      </c>
      <c r="C32" s="92"/>
      <c r="D32" s="92"/>
      <c r="E32" s="92"/>
      <c r="F32" s="92"/>
      <c r="G32" s="92"/>
      <c r="H32" s="92"/>
      <c r="I32" s="92"/>
      <c r="J32" s="92"/>
      <c r="K32" s="92"/>
    </row>
    <row r="33" spans="1:11">
      <c r="A33" s="1"/>
      <c r="B33" s="92"/>
      <c r="C33" s="92"/>
      <c r="D33" s="92"/>
      <c r="E33" s="92"/>
      <c r="F33" s="92"/>
      <c r="G33" s="92"/>
      <c r="H33" s="92"/>
      <c r="I33" s="92"/>
      <c r="J33" s="92"/>
      <c r="K33" s="92"/>
    </row>
    <row r="35" spans="1:11">
      <c r="A35" s="3"/>
      <c r="B35" s="93" t="s">
        <v>40</v>
      </c>
      <c r="C35" s="94"/>
      <c r="D35" s="94"/>
      <c r="E35" s="94"/>
      <c r="F35" s="94"/>
      <c r="G35" s="94"/>
      <c r="H35" s="94"/>
      <c r="I35" s="94"/>
      <c r="J35" s="3"/>
      <c r="K35" s="3"/>
    </row>
    <row r="36" spans="1:11">
      <c r="A36" s="3"/>
      <c r="B36" s="94" t="s">
        <v>2</v>
      </c>
      <c r="C36" s="94"/>
      <c r="D36" s="94"/>
      <c r="E36" s="94"/>
      <c r="F36" s="94"/>
      <c r="G36" s="94"/>
      <c r="H36" s="94"/>
      <c r="I36" s="94"/>
      <c r="J36" s="3"/>
      <c r="K36" s="3"/>
    </row>
    <row r="37" spans="1:11">
      <c r="A37" s="1"/>
      <c r="B37" s="1"/>
      <c r="C37" s="3"/>
      <c r="D37" s="4" t="s">
        <v>3</v>
      </c>
      <c r="E37" s="4"/>
      <c r="F37" s="4"/>
      <c r="G37" s="4"/>
      <c r="H37" s="4"/>
      <c r="I37" s="4"/>
      <c r="J37" s="1"/>
      <c r="K37" s="1"/>
    </row>
    <row r="38" spans="1:11" ht="15">
      <c r="A38" s="1"/>
      <c r="B38" s="5" t="s">
        <v>4</v>
      </c>
      <c r="C38" s="5" t="s">
        <v>5</v>
      </c>
      <c r="D38" s="95" t="s">
        <v>6</v>
      </c>
      <c r="E38" s="96"/>
      <c r="F38" s="97" t="s">
        <v>7</v>
      </c>
      <c r="G38" s="98"/>
      <c r="H38" s="97" t="s">
        <v>8</v>
      </c>
      <c r="I38" s="98"/>
      <c r="J38" s="109" t="s">
        <v>9</v>
      </c>
      <c r="K38" s="109"/>
    </row>
    <row r="39" spans="1:11">
      <c r="A39" s="6"/>
      <c r="B39" s="7">
        <v>1</v>
      </c>
      <c r="C39" s="7">
        <v>2</v>
      </c>
      <c r="D39" s="101">
        <v>3</v>
      </c>
      <c r="E39" s="102"/>
      <c r="F39" s="101">
        <v>4</v>
      </c>
      <c r="G39" s="102"/>
      <c r="H39" s="101">
        <v>5</v>
      </c>
      <c r="I39" s="102"/>
      <c r="J39" s="103">
        <v>6</v>
      </c>
      <c r="K39" s="104"/>
    </row>
    <row r="40" spans="1:11" ht="31.5">
      <c r="A40" s="8"/>
      <c r="B40" s="9">
        <v>1</v>
      </c>
      <c r="C40" s="10" t="s">
        <v>41</v>
      </c>
      <c r="D40" s="11">
        <v>5</v>
      </c>
      <c r="E40" s="12" t="s">
        <v>11</v>
      </c>
      <c r="F40" s="11">
        <v>5</v>
      </c>
      <c r="G40" s="13" t="s">
        <v>12</v>
      </c>
      <c r="H40" s="11">
        <f t="shared" ref="H40:H53" si="1">D40*F40</f>
        <v>25</v>
      </c>
      <c r="I40" s="13" t="s">
        <v>13</v>
      </c>
      <c r="J40" s="11">
        <f>H40*60*12</f>
        <v>18000</v>
      </c>
      <c r="K40" s="12" t="s">
        <v>14</v>
      </c>
    </row>
    <row r="41" spans="1:11" ht="31.5">
      <c r="A41" s="8"/>
      <c r="B41" s="9">
        <v>2</v>
      </c>
      <c r="C41" s="10" t="s">
        <v>42</v>
      </c>
      <c r="D41" s="11">
        <v>5</v>
      </c>
      <c r="E41" s="12" t="s">
        <v>11</v>
      </c>
      <c r="F41" s="11">
        <v>5</v>
      </c>
      <c r="G41" s="13" t="s">
        <v>12</v>
      </c>
      <c r="H41" s="11">
        <f t="shared" si="1"/>
        <v>25</v>
      </c>
      <c r="I41" s="13" t="s">
        <v>13</v>
      </c>
      <c r="J41" s="11">
        <f>H41*60*12</f>
        <v>18000</v>
      </c>
      <c r="K41" s="12" t="s">
        <v>14</v>
      </c>
    </row>
    <row r="42" spans="1:11" ht="31.5">
      <c r="A42" s="8"/>
      <c r="B42" s="9">
        <v>3</v>
      </c>
      <c r="C42" s="10" t="s">
        <v>20</v>
      </c>
      <c r="D42" s="11">
        <v>450</v>
      </c>
      <c r="E42" s="12" t="s">
        <v>11</v>
      </c>
      <c r="F42" s="11">
        <v>60</v>
      </c>
      <c r="G42" s="13" t="s">
        <v>21</v>
      </c>
      <c r="H42" s="11">
        <f t="shared" si="1"/>
        <v>27000</v>
      </c>
      <c r="I42" s="13" t="s">
        <v>22</v>
      </c>
      <c r="J42" s="11">
        <f>H42*12</f>
        <v>324000</v>
      </c>
      <c r="K42" s="12" t="s">
        <v>14</v>
      </c>
    </row>
    <row r="43" spans="1:11" ht="15.75">
      <c r="A43" s="8"/>
      <c r="B43" s="9">
        <v>4</v>
      </c>
      <c r="C43" s="10" t="s">
        <v>43</v>
      </c>
      <c r="D43" s="11">
        <v>2</v>
      </c>
      <c r="E43" s="12" t="s">
        <v>11</v>
      </c>
      <c r="F43" s="11">
        <v>5</v>
      </c>
      <c r="G43" s="13" t="s">
        <v>12</v>
      </c>
      <c r="H43" s="11">
        <f t="shared" si="1"/>
        <v>10</v>
      </c>
      <c r="I43" s="13" t="s">
        <v>13</v>
      </c>
      <c r="J43" s="11">
        <f>H43*12*60</f>
        <v>7200</v>
      </c>
      <c r="K43" s="12" t="s">
        <v>14</v>
      </c>
    </row>
    <row r="44" spans="1:11" ht="15.75">
      <c r="A44" s="8"/>
      <c r="B44" s="9">
        <v>5</v>
      </c>
      <c r="C44" s="10" t="s">
        <v>44</v>
      </c>
      <c r="D44" s="11">
        <v>2</v>
      </c>
      <c r="E44" s="12" t="s">
        <v>11</v>
      </c>
      <c r="F44" s="11">
        <v>5</v>
      </c>
      <c r="G44" s="13" t="s">
        <v>12</v>
      </c>
      <c r="H44" s="11">
        <f t="shared" si="1"/>
        <v>10</v>
      </c>
      <c r="I44" s="13" t="s">
        <v>13</v>
      </c>
      <c r="J44" s="11">
        <f>H44*12*60</f>
        <v>7200</v>
      </c>
      <c r="K44" s="12" t="s">
        <v>14</v>
      </c>
    </row>
    <row r="45" spans="1:11" ht="15.75">
      <c r="A45" s="8"/>
      <c r="B45" s="9">
        <v>6</v>
      </c>
      <c r="C45" s="10" t="s">
        <v>45</v>
      </c>
      <c r="D45" s="11">
        <v>2</v>
      </c>
      <c r="E45" s="12" t="s">
        <v>11</v>
      </c>
      <c r="F45" s="11">
        <v>4</v>
      </c>
      <c r="G45" s="13" t="s">
        <v>12</v>
      </c>
      <c r="H45" s="11">
        <f t="shared" si="1"/>
        <v>8</v>
      </c>
      <c r="I45" s="13" t="s">
        <v>13</v>
      </c>
      <c r="J45" s="11">
        <f>H45*12*60</f>
        <v>5760</v>
      </c>
      <c r="K45" s="12" t="s">
        <v>14</v>
      </c>
    </row>
    <row r="46" spans="1:11" ht="15.75">
      <c r="A46" s="8"/>
      <c r="B46" s="9">
        <v>7</v>
      </c>
      <c r="C46" s="10" t="s">
        <v>46</v>
      </c>
      <c r="D46" s="11">
        <v>1</v>
      </c>
      <c r="E46" s="12" t="s">
        <v>11</v>
      </c>
      <c r="F46" s="11">
        <v>3</v>
      </c>
      <c r="G46" s="13" t="s">
        <v>12</v>
      </c>
      <c r="H46" s="11">
        <f t="shared" si="1"/>
        <v>3</v>
      </c>
      <c r="I46" s="13" t="s">
        <v>13</v>
      </c>
      <c r="J46" s="11">
        <f>H46*12*60</f>
        <v>2160</v>
      </c>
      <c r="K46" s="12" t="s">
        <v>14</v>
      </c>
    </row>
    <row r="47" spans="1:11" ht="31.5">
      <c r="A47" s="8"/>
      <c r="B47" s="9">
        <v>8</v>
      </c>
      <c r="C47" s="10" t="s">
        <v>47</v>
      </c>
      <c r="D47" s="11">
        <v>4</v>
      </c>
      <c r="E47" s="12" t="s">
        <v>82</v>
      </c>
      <c r="F47" s="11">
        <v>9</v>
      </c>
      <c r="G47" s="13" t="s">
        <v>25</v>
      </c>
      <c r="H47" s="11">
        <f t="shared" si="1"/>
        <v>36</v>
      </c>
      <c r="I47" s="13" t="s">
        <v>33</v>
      </c>
      <c r="J47" s="11">
        <f>H47*60</f>
        <v>2160</v>
      </c>
      <c r="K47" s="12" t="s">
        <v>14</v>
      </c>
    </row>
    <row r="48" spans="1:11" ht="31.5">
      <c r="A48" s="8"/>
      <c r="B48" s="9">
        <v>9</v>
      </c>
      <c r="C48" s="10" t="s">
        <v>26</v>
      </c>
      <c r="D48" s="11">
        <v>3</v>
      </c>
      <c r="E48" s="12" t="s">
        <v>48</v>
      </c>
      <c r="F48" s="11">
        <v>3</v>
      </c>
      <c r="G48" s="13" t="s">
        <v>25</v>
      </c>
      <c r="H48" s="11">
        <f t="shared" si="1"/>
        <v>9</v>
      </c>
      <c r="I48" s="13" t="s">
        <v>13</v>
      </c>
      <c r="J48" s="11">
        <f>H48*60*12</f>
        <v>6480</v>
      </c>
      <c r="K48" s="12" t="s">
        <v>14</v>
      </c>
    </row>
    <row r="49" spans="1:11" ht="31.5">
      <c r="A49" s="8"/>
      <c r="B49" s="9">
        <v>10</v>
      </c>
      <c r="C49" s="10" t="s">
        <v>27</v>
      </c>
      <c r="D49" s="11">
        <v>3</v>
      </c>
      <c r="E49" s="12" t="s">
        <v>82</v>
      </c>
      <c r="F49" s="11">
        <v>3</v>
      </c>
      <c r="G49" s="13" t="s">
        <v>25</v>
      </c>
      <c r="H49" s="11">
        <f t="shared" si="1"/>
        <v>9</v>
      </c>
      <c r="I49" s="13" t="s">
        <v>33</v>
      </c>
      <c r="J49" s="11">
        <f>H49*60</f>
        <v>540</v>
      </c>
      <c r="K49" s="12" t="s">
        <v>14</v>
      </c>
    </row>
    <row r="50" spans="1:11" ht="31.5">
      <c r="A50" s="8"/>
      <c r="B50" s="9">
        <v>11</v>
      </c>
      <c r="C50" s="10" t="s">
        <v>49</v>
      </c>
      <c r="D50" s="11">
        <v>3</v>
      </c>
      <c r="E50" s="12" t="s">
        <v>48</v>
      </c>
      <c r="F50" s="11">
        <v>3</v>
      </c>
      <c r="G50" s="13" t="s">
        <v>25</v>
      </c>
      <c r="H50" s="11">
        <f t="shared" si="1"/>
        <v>9</v>
      </c>
      <c r="I50" s="13" t="s">
        <v>13</v>
      </c>
      <c r="J50" s="11">
        <f>H50*60*12</f>
        <v>6480</v>
      </c>
      <c r="K50" s="12" t="s">
        <v>14</v>
      </c>
    </row>
    <row r="51" spans="1:11" ht="31.5">
      <c r="A51" s="8"/>
      <c r="B51" s="9">
        <v>12</v>
      </c>
      <c r="C51" s="10" t="s">
        <v>50</v>
      </c>
      <c r="D51" s="11">
        <v>1</v>
      </c>
      <c r="E51" s="12" t="s">
        <v>48</v>
      </c>
      <c r="F51" s="11">
        <v>6</v>
      </c>
      <c r="G51" s="13" t="s">
        <v>25</v>
      </c>
      <c r="H51" s="11">
        <f t="shared" si="1"/>
        <v>6</v>
      </c>
      <c r="I51" s="13" t="s">
        <v>13</v>
      </c>
      <c r="J51" s="11">
        <f>H51*60*12</f>
        <v>4320</v>
      </c>
      <c r="K51" s="12" t="s">
        <v>14</v>
      </c>
    </row>
    <row r="52" spans="1:11" ht="31.5">
      <c r="A52" s="8"/>
      <c r="B52" s="9">
        <v>13</v>
      </c>
      <c r="C52" s="10" t="s">
        <v>51</v>
      </c>
      <c r="D52" s="11">
        <v>100</v>
      </c>
      <c r="E52" s="12" t="s">
        <v>48</v>
      </c>
      <c r="F52" s="11">
        <v>30</v>
      </c>
      <c r="G52" s="13" t="s">
        <v>21</v>
      </c>
      <c r="H52" s="11">
        <f t="shared" si="1"/>
        <v>3000</v>
      </c>
      <c r="I52" s="13" t="s">
        <v>22</v>
      </c>
      <c r="J52" s="11">
        <f>H52*12</f>
        <v>36000</v>
      </c>
      <c r="K52" s="12" t="s">
        <v>14</v>
      </c>
    </row>
    <row r="53" spans="1:11" ht="15.75">
      <c r="A53" s="8"/>
      <c r="B53" s="9">
        <v>14</v>
      </c>
      <c r="C53" s="10" t="s">
        <v>29</v>
      </c>
      <c r="D53" s="11">
        <v>20</v>
      </c>
      <c r="E53" s="13" t="s">
        <v>82</v>
      </c>
      <c r="F53" s="11">
        <v>20</v>
      </c>
      <c r="G53" s="13" t="s">
        <v>12</v>
      </c>
      <c r="H53" s="11">
        <f t="shared" si="1"/>
        <v>400</v>
      </c>
      <c r="I53" s="13" t="s">
        <v>33</v>
      </c>
      <c r="J53" s="11">
        <f>H53*60</f>
        <v>24000</v>
      </c>
      <c r="K53" s="12" t="s">
        <v>14</v>
      </c>
    </row>
    <row r="54" spans="1:11">
      <c r="A54" s="14"/>
      <c r="B54" s="15"/>
      <c r="C54" s="105" t="s">
        <v>30</v>
      </c>
      <c r="D54" s="106"/>
      <c r="E54" s="106"/>
      <c r="F54" s="106"/>
      <c r="G54" s="106"/>
      <c r="H54" s="106"/>
      <c r="I54" s="107"/>
      <c r="J54" s="16">
        <f>SUM(J40:J53)</f>
        <v>462300</v>
      </c>
      <c r="K54" s="17" t="s">
        <v>31</v>
      </c>
    </row>
    <row r="55" spans="1:11">
      <c r="A55" s="18"/>
      <c r="B55" s="19"/>
      <c r="C55" s="89" t="s">
        <v>32</v>
      </c>
      <c r="D55" s="90"/>
      <c r="E55" s="90"/>
      <c r="F55" s="90"/>
      <c r="G55" s="90"/>
      <c r="H55" s="90"/>
      <c r="I55" s="91"/>
      <c r="J55" s="20">
        <f>J54/60</f>
        <v>7705</v>
      </c>
      <c r="K55" s="21" t="s">
        <v>33</v>
      </c>
    </row>
    <row r="56" spans="1:11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22" t="s">
        <v>34</v>
      </c>
      <c r="D58" s="30">
        <f>J55/1250</f>
        <v>6.1639999999999997</v>
      </c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23" t="s">
        <v>35</v>
      </c>
      <c r="D59" s="24">
        <f>J55/1250</f>
        <v>6.1639999999999997</v>
      </c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22" t="s">
        <v>36</v>
      </c>
      <c r="D60" s="1">
        <f>ROUND(D59,0)</f>
        <v>6</v>
      </c>
      <c r="E60" s="1"/>
      <c r="F60" s="1"/>
      <c r="G60" s="1"/>
      <c r="H60" s="1"/>
      <c r="I60" s="1"/>
      <c r="J60" s="1"/>
      <c r="K60" s="1"/>
    </row>
    <row r="61" spans="1:11">
      <c r="C61" s="26" t="s">
        <v>37</v>
      </c>
      <c r="D61" s="27">
        <f>D60</f>
        <v>6</v>
      </c>
      <c r="E61" s="28" t="s">
        <v>38</v>
      </c>
    </row>
    <row r="63" spans="1:11">
      <c r="A63" s="1"/>
      <c r="B63" s="92" t="s">
        <v>0</v>
      </c>
      <c r="C63" s="92"/>
      <c r="D63" s="92"/>
      <c r="E63" s="92"/>
      <c r="F63" s="92"/>
      <c r="G63" s="92"/>
      <c r="H63" s="92"/>
      <c r="I63" s="92"/>
      <c r="J63" s="92"/>
      <c r="K63" s="92"/>
    </row>
    <row r="64" spans="1:11">
      <c r="A64" s="1"/>
      <c r="B64" s="92"/>
      <c r="C64" s="92"/>
      <c r="D64" s="92"/>
      <c r="E64" s="92"/>
      <c r="F64" s="92"/>
      <c r="G64" s="92"/>
      <c r="H64" s="92"/>
      <c r="I64" s="92"/>
      <c r="J64" s="92"/>
      <c r="K64" s="92"/>
    </row>
    <row r="66" spans="1:11">
      <c r="A66" s="3"/>
      <c r="B66" s="93" t="s">
        <v>52</v>
      </c>
      <c r="C66" s="94"/>
      <c r="D66" s="94"/>
      <c r="E66" s="94"/>
      <c r="F66" s="94"/>
      <c r="G66" s="94"/>
      <c r="H66" s="94"/>
      <c r="I66" s="94"/>
      <c r="J66" s="3"/>
      <c r="K66" s="3"/>
    </row>
    <row r="67" spans="1:11">
      <c r="A67" s="3"/>
      <c r="B67" s="94" t="s">
        <v>2</v>
      </c>
      <c r="C67" s="94"/>
      <c r="D67" s="94"/>
      <c r="E67" s="94"/>
      <c r="F67" s="94"/>
      <c r="G67" s="94"/>
      <c r="H67" s="94"/>
      <c r="I67" s="94"/>
      <c r="J67" s="3"/>
      <c r="K67" s="3"/>
    </row>
    <row r="68" spans="1:11">
      <c r="A68" s="1"/>
      <c r="B68" s="1"/>
      <c r="C68" s="3"/>
      <c r="D68" s="4" t="s">
        <v>3</v>
      </c>
      <c r="E68" s="4"/>
      <c r="F68" s="4"/>
      <c r="G68" s="4"/>
      <c r="H68" s="4"/>
      <c r="I68" s="4"/>
      <c r="J68" s="1"/>
      <c r="K68" s="1"/>
    </row>
    <row r="69" spans="1:11" ht="15">
      <c r="A69" s="1"/>
      <c r="B69" s="5" t="s">
        <v>4</v>
      </c>
      <c r="C69" s="5" t="s">
        <v>5</v>
      </c>
      <c r="D69" s="95" t="s">
        <v>6</v>
      </c>
      <c r="E69" s="96"/>
      <c r="F69" s="97" t="s">
        <v>7</v>
      </c>
      <c r="G69" s="98"/>
      <c r="H69" s="97" t="s">
        <v>8</v>
      </c>
      <c r="I69" s="98"/>
      <c r="J69" s="109" t="s">
        <v>9</v>
      </c>
      <c r="K69" s="109"/>
    </row>
    <row r="70" spans="1:11">
      <c r="A70" s="6"/>
      <c r="B70" s="7">
        <v>1</v>
      </c>
      <c r="C70" s="7">
        <v>2</v>
      </c>
      <c r="D70" s="101">
        <v>3</v>
      </c>
      <c r="E70" s="102"/>
      <c r="F70" s="101">
        <v>4</v>
      </c>
      <c r="G70" s="102"/>
      <c r="H70" s="101">
        <v>5</v>
      </c>
      <c r="I70" s="102"/>
      <c r="J70" s="103">
        <v>6</v>
      </c>
      <c r="K70" s="104"/>
    </row>
    <row r="71" spans="1:11" ht="31.5">
      <c r="A71" s="8"/>
      <c r="B71" s="9">
        <v>1</v>
      </c>
      <c r="C71" s="10" t="s">
        <v>53</v>
      </c>
      <c r="D71" s="11">
        <v>2</v>
      </c>
      <c r="E71" s="12" t="s">
        <v>54</v>
      </c>
      <c r="F71" s="11">
        <v>10</v>
      </c>
      <c r="G71" s="12" t="s">
        <v>21</v>
      </c>
      <c r="H71" s="11">
        <f t="shared" ref="H71:H76" si="2">D71*F71</f>
        <v>20</v>
      </c>
      <c r="I71" s="12" t="s">
        <v>55</v>
      </c>
      <c r="J71" s="11">
        <f>H71*52</f>
        <v>1040</v>
      </c>
      <c r="K71" s="12" t="s">
        <v>14</v>
      </c>
    </row>
    <row r="72" spans="1:11" ht="31.5">
      <c r="A72" s="8"/>
      <c r="B72" s="9">
        <v>2</v>
      </c>
      <c r="C72" s="10" t="s">
        <v>56</v>
      </c>
      <c r="D72" s="11">
        <v>2</v>
      </c>
      <c r="E72" s="13" t="s">
        <v>11</v>
      </c>
      <c r="F72" s="11">
        <v>30</v>
      </c>
      <c r="G72" s="12" t="s">
        <v>21</v>
      </c>
      <c r="H72" s="11">
        <f t="shared" si="2"/>
        <v>60</v>
      </c>
      <c r="I72" s="12" t="s">
        <v>22</v>
      </c>
      <c r="J72" s="11">
        <f>H72*12</f>
        <v>720</v>
      </c>
      <c r="K72" s="12" t="s">
        <v>14</v>
      </c>
    </row>
    <row r="73" spans="1:11" ht="31.5">
      <c r="A73" s="8"/>
      <c r="B73" s="9">
        <v>3</v>
      </c>
      <c r="C73" s="10" t="s">
        <v>57</v>
      </c>
      <c r="D73" s="11">
        <v>6</v>
      </c>
      <c r="E73" s="13" t="s">
        <v>11</v>
      </c>
      <c r="F73" s="11">
        <v>60</v>
      </c>
      <c r="G73" s="12" t="s">
        <v>21</v>
      </c>
      <c r="H73" s="11">
        <f t="shared" si="2"/>
        <v>360</v>
      </c>
      <c r="I73" s="12" t="s">
        <v>22</v>
      </c>
      <c r="J73" s="11">
        <f>H73*12</f>
        <v>4320</v>
      </c>
      <c r="K73" s="12" t="s">
        <v>14</v>
      </c>
    </row>
    <row r="74" spans="1:11" ht="31.5">
      <c r="A74" s="8"/>
      <c r="B74" s="9">
        <v>4</v>
      </c>
      <c r="C74" s="10" t="s">
        <v>58</v>
      </c>
      <c r="D74" s="11">
        <v>200</v>
      </c>
      <c r="E74" s="13" t="s">
        <v>11</v>
      </c>
      <c r="F74" s="11">
        <v>30</v>
      </c>
      <c r="G74" s="12" t="s">
        <v>21</v>
      </c>
      <c r="H74" s="11">
        <f t="shared" si="2"/>
        <v>6000</v>
      </c>
      <c r="I74" s="12" t="s">
        <v>22</v>
      </c>
      <c r="J74" s="11">
        <f>H74*12</f>
        <v>72000</v>
      </c>
      <c r="K74" s="12" t="s">
        <v>14</v>
      </c>
    </row>
    <row r="75" spans="1:11" ht="31.5">
      <c r="A75" s="8"/>
      <c r="B75" s="9">
        <v>5</v>
      </c>
      <c r="C75" s="10" t="s">
        <v>59</v>
      </c>
      <c r="D75" s="11">
        <v>2</v>
      </c>
      <c r="E75" s="13" t="s">
        <v>11</v>
      </c>
      <c r="F75" s="11">
        <v>60</v>
      </c>
      <c r="G75" s="12" t="s">
        <v>21</v>
      </c>
      <c r="H75" s="11">
        <f t="shared" si="2"/>
        <v>120</v>
      </c>
      <c r="I75" s="12" t="s">
        <v>22</v>
      </c>
      <c r="J75" s="11">
        <f>H75*12</f>
        <v>1440</v>
      </c>
      <c r="K75" s="12" t="s">
        <v>14</v>
      </c>
    </row>
    <row r="76" spans="1:11" ht="31.5">
      <c r="A76" s="8"/>
      <c r="B76" s="9">
        <v>6</v>
      </c>
      <c r="C76" s="10" t="s">
        <v>60</v>
      </c>
      <c r="D76" s="11">
        <v>3</v>
      </c>
      <c r="E76" s="13" t="s">
        <v>48</v>
      </c>
      <c r="F76" s="11">
        <v>30</v>
      </c>
      <c r="G76" s="12" t="s">
        <v>21</v>
      </c>
      <c r="H76" s="11">
        <f t="shared" si="2"/>
        <v>90</v>
      </c>
      <c r="I76" s="12" t="s">
        <v>22</v>
      </c>
      <c r="J76" s="11">
        <f>H76*12</f>
        <v>1080</v>
      </c>
      <c r="K76" s="12" t="s">
        <v>14</v>
      </c>
    </row>
    <row r="77" spans="1:11">
      <c r="A77" s="14"/>
      <c r="B77" s="15"/>
      <c r="C77" s="105" t="s">
        <v>30</v>
      </c>
      <c r="D77" s="106"/>
      <c r="E77" s="106"/>
      <c r="F77" s="106"/>
      <c r="G77" s="106"/>
      <c r="H77" s="106"/>
      <c r="I77" s="107"/>
      <c r="J77" s="16">
        <f>SUM(J71:J76)</f>
        <v>80600</v>
      </c>
      <c r="K77" s="17" t="s">
        <v>31</v>
      </c>
    </row>
    <row r="78" spans="1:11">
      <c r="A78" s="18"/>
      <c r="B78" s="19"/>
      <c r="C78" s="89" t="s">
        <v>32</v>
      </c>
      <c r="D78" s="90"/>
      <c r="E78" s="90"/>
      <c r="F78" s="90"/>
      <c r="G78" s="90"/>
      <c r="H78" s="90"/>
      <c r="I78" s="91"/>
      <c r="J78" s="20">
        <f>J77/60</f>
        <v>1343.3333333333333</v>
      </c>
      <c r="K78" s="21" t="s">
        <v>33</v>
      </c>
    </row>
    <row r="79" spans="1:11">
      <c r="A79" s="1"/>
      <c r="B79" s="1"/>
      <c r="C79" s="3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3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22" t="s">
        <v>34</v>
      </c>
      <c r="D81" s="1">
        <f>J78/1250</f>
        <v>1.0746666666666667</v>
      </c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23" t="s">
        <v>35</v>
      </c>
      <c r="D82" s="24">
        <f>J78/1250</f>
        <v>1.0746666666666667</v>
      </c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22" t="s">
        <v>36</v>
      </c>
      <c r="D83" s="1">
        <f>ROUND(D82,0)</f>
        <v>1</v>
      </c>
      <c r="E83" s="1"/>
      <c r="F83" s="1"/>
      <c r="G83" s="1"/>
      <c r="H83" s="1"/>
      <c r="I83" s="1"/>
      <c r="J83" s="1"/>
      <c r="K83" s="1"/>
    </row>
    <row r="84" spans="1:11">
      <c r="C84" s="26" t="s">
        <v>37</v>
      </c>
      <c r="D84" s="27">
        <f>D83</f>
        <v>1</v>
      </c>
      <c r="E84" s="28" t="s">
        <v>38</v>
      </c>
    </row>
    <row r="85" spans="1:11" ht="21.75" customHeight="1">
      <c r="B85" s="31" t="s">
        <v>61</v>
      </c>
    </row>
    <row r="86" spans="1:11" s="1" customFormat="1" ht="14.25" customHeight="1">
      <c r="B86" s="92" t="s">
        <v>0</v>
      </c>
      <c r="C86" s="92"/>
      <c r="D86" s="92"/>
      <c r="E86" s="92"/>
      <c r="F86" s="92"/>
      <c r="G86" s="92"/>
      <c r="H86" s="92"/>
      <c r="I86" s="92"/>
      <c r="J86" s="92"/>
      <c r="K86" s="92"/>
    </row>
    <row r="87" spans="1:11" s="1" customFormat="1" ht="6.75" customHeight="1">
      <c r="B87" s="92"/>
      <c r="C87" s="92"/>
      <c r="D87" s="92"/>
      <c r="E87" s="92"/>
      <c r="F87" s="92"/>
      <c r="G87" s="92"/>
      <c r="H87" s="92"/>
      <c r="I87" s="92"/>
      <c r="J87" s="92"/>
      <c r="K87" s="92"/>
    </row>
    <row r="89" spans="1:11" s="3" customFormat="1" ht="16.5" customHeight="1">
      <c r="B89" s="93" t="s">
        <v>62</v>
      </c>
      <c r="C89" s="94"/>
      <c r="D89" s="94"/>
      <c r="E89" s="94"/>
      <c r="F89" s="94"/>
      <c r="G89" s="94"/>
      <c r="H89" s="94"/>
      <c r="I89" s="94"/>
    </row>
    <row r="90" spans="1:11" s="3" customFormat="1" ht="16.5" customHeight="1">
      <c r="B90" s="94" t="s">
        <v>2</v>
      </c>
      <c r="C90" s="94"/>
      <c r="D90" s="94"/>
      <c r="E90" s="94"/>
      <c r="F90" s="94"/>
      <c r="G90" s="94"/>
      <c r="H90" s="94"/>
      <c r="I90" s="94"/>
    </row>
    <row r="91" spans="1:11" s="1" customFormat="1" ht="9.75" customHeight="1">
      <c r="C91" s="3"/>
      <c r="D91" s="4" t="s">
        <v>3</v>
      </c>
      <c r="E91" s="4"/>
      <c r="F91" s="4"/>
      <c r="G91" s="4"/>
      <c r="H91" s="4"/>
      <c r="I91" s="4"/>
    </row>
    <row r="92" spans="1:11" s="1" customFormat="1" ht="43.5" customHeight="1">
      <c r="B92" s="5" t="s">
        <v>4</v>
      </c>
      <c r="C92" s="5" t="s">
        <v>5</v>
      </c>
      <c r="D92" s="95" t="s">
        <v>6</v>
      </c>
      <c r="E92" s="96"/>
      <c r="F92" s="97" t="s">
        <v>7</v>
      </c>
      <c r="G92" s="98"/>
      <c r="H92" s="97" t="s">
        <v>8</v>
      </c>
      <c r="I92" s="98"/>
      <c r="J92" s="109" t="s">
        <v>9</v>
      </c>
      <c r="K92" s="109"/>
    </row>
    <row r="93" spans="1:11" s="6" customFormat="1" ht="11.25">
      <c r="B93" s="7">
        <v>1</v>
      </c>
      <c r="C93" s="7">
        <v>2</v>
      </c>
      <c r="D93" s="101">
        <v>3</v>
      </c>
      <c r="E93" s="102"/>
      <c r="F93" s="101">
        <v>4</v>
      </c>
      <c r="G93" s="102"/>
      <c r="H93" s="101">
        <v>5</v>
      </c>
      <c r="I93" s="102"/>
      <c r="J93" s="103">
        <v>6</v>
      </c>
      <c r="K93" s="104"/>
    </row>
    <row r="94" spans="1:11" s="8" customFormat="1" ht="27.75" customHeight="1">
      <c r="B94" s="9">
        <v>1</v>
      </c>
      <c r="C94" s="10" t="s">
        <v>63</v>
      </c>
      <c r="D94" s="11">
        <v>5</v>
      </c>
      <c r="E94" s="12" t="s">
        <v>11</v>
      </c>
      <c r="F94" s="11">
        <v>30</v>
      </c>
      <c r="G94" s="12" t="s">
        <v>21</v>
      </c>
      <c r="H94" s="11">
        <f t="shared" ref="H94:H106" si="3">D94*F94</f>
        <v>150</v>
      </c>
      <c r="I94" s="12" t="s">
        <v>22</v>
      </c>
      <c r="J94" s="11">
        <f>H94*12</f>
        <v>1800</v>
      </c>
      <c r="K94" s="12" t="s">
        <v>14</v>
      </c>
    </row>
    <row r="95" spans="1:11" s="8" customFormat="1" ht="27.75" customHeight="1">
      <c r="B95" s="9">
        <v>2</v>
      </c>
      <c r="C95" s="10" t="s">
        <v>64</v>
      </c>
      <c r="D95" s="11">
        <v>8</v>
      </c>
      <c r="E95" s="12" t="s">
        <v>11</v>
      </c>
      <c r="F95" s="11">
        <v>30</v>
      </c>
      <c r="G95" s="12" t="s">
        <v>21</v>
      </c>
      <c r="H95" s="11">
        <f t="shared" si="3"/>
        <v>240</v>
      </c>
      <c r="I95" s="12" t="s">
        <v>22</v>
      </c>
      <c r="J95" s="11">
        <f>H95*12</f>
        <v>2880</v>
      </c>
      <c r="K95" s="12" t="s">
        <v>14</v>
      </c>
    </row>
    <row r="96" spans="1:11" s="8" customFormat="1" ht="27.75" customHeight="1">
      <c r="B96" s="9">
        <v>3</v>
      </c>
      <c r="C96" s="10" t="s">
        <v>65</v>
      </c>
      <c r="D96" s="11">
        <v>8</v>
      </c>
      <c r="E96" s="12" t="s">
        <v>110</v>
      </c>
      <c r="F96" s="11">
        <v>15</v>
      </c>
      <c r="G96" s="13" t="s">
        <v>21</v>
      </c>
      <c r="H96" s="11">
        <f t="shared" si="3"/>
        <v>120</v>
      </c>
      <c r="I96" s="13" t="s">
        <v>14</v>
      </c>
      <c r="J96" s="11">
        <f>H96</f>
        <v>120</v>
      </c>
      <c r="K96" s="12" t="s">
        <v>14</v>
      </c>
    </row>
    <row r="97" spans="2:11" s="8" customFormat="1" ht="27.75" customHeight="1">
      <c r="B97" s="9">
        <v>4</v>
      </c>
      <c r="C97" s="10" t="s">
        <v>66</v>
      </c>
      <c r="D97" s="11">
        <v>15</v>
      </c>
      <c r="E97" s="12" t="s">
        <v>110</v>
      </c>
      <c r="F97" s="11">
        <v>15</v>
      </c>
      <c r="G97" s="13" t="s">
        <v>21</v>
      </c>
      <c r="H97" s="11">
        <f t="shared" si="3"/>
        <v>225</v>
      </c>
      <c r="I97" s="13" t="s">
        <v>14</v>
      </c>
      <c r="J97" s="11">
        <f>H97</f>
        <v>225</v>
      </c>
      <c r="K97" s="12" t="s">
        <v>14</v>
      </c>
    </row>
    <row r="98" spans="2:11" s="8" customFormat="1" ht="27.75" customHeight="1">
      <c r="B98" s="9">
        <v>5</v>
      </c>
      <c r="C98" s="10" t="s">
        <v>67</v>
      </c>
      <c r="D98" s="11">
        <v>5</v>
      </c>
      <c r="E98" s="12" t="s">
        <v>11</v>
      </c>
      <c r="F98" s="11">
        <v>30</v>
      </c>
      <c r="G98" s="13" t="s">
        <v>21</v>
      </c>
      <c r="H98" s="11">
        <f t="shared" si="3"/>
        <v>150</v>
      </c>
      <c r="I98" s="13" t="s">
        <v>22</v>
      </c>
      <c r="J98" s="11">
        <f>H98*12</f>
        <v>1800</v>
      </c>
      <c r="K98" s="12" t="s">
        <v>14</v>
      </c>
    </row>
    <row r="99" spans="2:11" s="8" customFormat="1" ht="27.75" customHeight="1">
      <c r="B99" s="9">
        <v>6</v>
      </c>
      <c r="C99" s="10" t="s">
        <v>68</v>
      </c>
      <c r="D99" s="11">
        <v>5</v>
      </c>
      <c r="E99" s="12" t="s">
        <v>11</v>
      </c>
      <c r="F99" s="11">
        <v>30</v>
      </c>
      <c r="G99" s="13" t="s">
        <v>21</v>
      </c>
      <c r="H99" s="11">
        <f t="shared" si="3"/>
        <v>150</v>
      </c>
      <c r="I99" s="13" t="s">
        <v>22</v>
      </c>
      <c r="J99" s="11">
        <f>H99*12</f>
        <v>1800</v>
      </c>
      <c r="K99" s="12" t="s">
        <v>14</v>
      </c>
    </row>
    <row r="100" spans="2:11" s="8" customFormat="1" ht="27.75" customHeight="1">
      <c r="B100" s="9">
        <v>7</v>
      </c>
      <c r="C100" s="10" t="s">
        <v>69</v>
      </c>
      <c r="D100" s="11">
        <v>450</v>
      </c>
      <c r="E100" s="12" t="s">
        <v>11</v>
      </c>
      <c r="F100" s="11">
        <v>30</v>
      </c>
      <c r="G100" s="13" t="s">
        <v>21</v>
      </c>
      <c r="H100" s="11">
        <f t="shared" si="3"/>
        <v>13500</v>
      </c>
      <c r="I100" s="13" t="s">
        <v>22</v>
      </c>
      <c r="J100" s="11">
        <f>H100*12</f>
        <v>162000</v>
      </c>
      <c r="K100" s="12" t="s">
        <v>14</v>
      </c>
    </row>
    <row r="101" spans="2:11" s="32" customFormat="1" ht="27" customHeight="1">
      <c r="B101" s="9">
        <v>8</v>
      </c>
      <c r="C101" s="10" t="s">
        <v>70</v>
      </c>
      <c r="D101" s="11">
        <v>2</v>
      </c>
      <c r="E101" s="12" t="s">
        <v>11</v>
      </c>
      <c r="F101" s="11">
        <v>30</v>
      </c>
      <c r="G101" s="13" t="s">
        <v>21</v>
      </c>
      <c r="H101" s="11">
        <f t="shared" si="3"/>
        <v>60</v>
      </c>
      <c r="I101" s="13" t="s">
        <v>22</v>
      </c>
      <c r="J101" s="11">
        <f>H101*12</f>
        <v>720</v>
      </c>
      <c r="K101" s="12" t="s">
        <v>14</v>
      </c>
    </row>
    <row r="102" spans="2:11" s="32" customFormat="1" ht="30" customHeight="1">
      <c r="B102" s="9">
        <v>9</v>
      </c>
      <c r="C102" s="10" t="s">
        <v>24</v>
      </c>
      <c r="D102" s="11">
        <v>4</v>
      </c>
      <c r="E102" s="12" t="s">
        <v>82</v>
      </c>
      <c r="F102" s="11">
        <v>4</v>
      </c>
      <c r="G102" s="13" t="s">
        <v>25</v>
      </c>
      <c r="H102" s="11">
        <f t="shared" si="3"/>
        <v>16</v>
      </c>
      <c r="I102" s="13" t="s">
        <v>33</v>
      </c>
      <c r="J102" s="11">
        <f>H102*60</f>
        <v>960</v>
      </c>
      <c r="K102" s="12" t="s">
        <v>14</v>
      </c>
    </row>
    <row r="103" spans="2:11" s="32" customFormat="1" ht="28.5" customHeight="1">
      <c r="B103" s="9">
        <v>10</v>
      </c>
      <c r="C103" s="10" t="s">
        <v>26</v>
      </c>
      <c r="D103" s="11">
        <v>2</v>
      </c>
      <c r="E103" s="12" t="s">
        <v>82</v>
      </c>
      <c r="F103" s="11">
        <v>1</v>
      </c>
      <c r="G103" s="13" t="s">
        <v>25</v>
      </c>
      <c r="H103" s="11">
        <f t="shared" si="3"/>
        <v>2</v>
      </c>
      <c r="I103" s="13" t="s">
        <v>33</v>
      </c>
      <c r="J103" s="11">
        <f>H103*60</f>
        <v>120</v>
      </c>
      <c r="K103" s="12" t="s">
        <v>14</v>
      </c>
    </row>
    <row r="104" spans="2:11" s="32" customFormat="1" ht="28.5" customHeight="1">
      <c r="B104" s="9">
        <v>11</v>
      </c>
      <c r="C104" s="10" t="s">
        <v>27</v>
      </c>
      <c r="D104" s="11">
        <v>2</v>
      </c>
      <c r="E104" s="12" t="s">
        <v>82</v>
      </c>
      <c r="F104" s="11">
        <v>1</v>
      </c>
      <c r="G104" s="13" t="s">
        <v>25</v>
      </c>
      <c r="H104" s="11">
        <f t="shared" si="3"/>
        <v>2</v>
      </c>
      <c r="I104" s="13" t="s">
        <v>33</v>
      </c>
      <c r="J104" s="11">
        <f>H104*60</f>
        <v>120</v>
      </c>
      <c r="K104" s="12" t="s">
        <v>14</v>
      </c>
    </row>
    <row r="105" spans="2:11" s="32" customFormat="1" ht="28.5" customHeight="1">
      <c r="B105" s="9">
        <v>12</v>
      </c>
      <c r="C105" s="10" t="s">
        <v>71</v>
      </c>
      <c r="D105" s="11">
        <v>5</v>
      </c>
      <c r="E105" s="13" t="s">
        <v>110</v>
      </c>
      <c r="F105" s="11">
        <v>1</v>
      </c>
      <c r="G105" s="13" t="s">
        <v>12</v>
      </c>
      <c r="H105" s="11">
        <f t="shared" si="3"/>
        <v>5</v>
      </c>
      <c r="I105" s="13" t="s">
        <v>33</v>
      </c>
      <c r="J105" s="11">
        <f>H105*60</f>
        <v>300</v>
      </c>
      <c r="K105" s="12" t="s">
        <v>14</v>
      </c>
    </row>
    <row r="106" spans="2:11" s="32" customFormat="1" ht="29.25" customHeight="1">
      <c r="B106" s="9">
        <v>13</v>
      </c>
      <c r="C106" s="10" t="s">
        <v>29</v>
      </c>
      <c r="D106" s="11">
        <v>10</v>
      </c>
      <c r="E106" s="13" t="s">
        <v>82</v>
      </c>
      <c r="F106" s="11">
        <v>1</v>
      </c>
      <c r="G106" s="13" t="s">
        <v>12</v>
      </c>
      <c r="H106" s="11">
        <f t="shared" si="3"/>
        <v>10</v>
      </c>
      <c r="I106" s="13" t="s">
        <v>33</v>
      </c>
      <c r="J106" s="11">
        <f>H106*60</f>
        <v>600</v>
      </c>
      <c r="K106" s="12" t="s">
        <v>14</v>
      </c>
    </row>
    <row r="107" spans="2:11" s="34" customFormat="1">
      <c r="B107" s="33"/>
      <c r="C107" s="105" t="s">
        <v>30</v>
      </c>
      <c r="D107" s="106"/>
      <c r="E107" s="106"/>
      <c r="F107" s="106"/>
      <c r="G107" s="106"/>
      <c r="H107" s="106"/>
      <c r="I107" s="107"/>
      <c r="J107" s="16">
        <f>SUM(J94:J106)</f>
        <v>173445</v>
      </c>
      <c r="K107" s="17" t="s">
        <v>31</v>
      </c>
    </row>
    <row r="108" spans="2:11" s="18" customFormat="1" ht="18" customHeight="1">
      <c r="B108" s="19"/>
      <c r="C108" s="89" t="s">
        <v>32</v>
      </c>
      <c r="D108" s="90"/>
      <c r="E108" s="90"/>
      <c r="F108" s="90"/>
      <c r="G108" s="90"/>
      <c r="H108" s="90"/>
      <c r="I108" s="91"/>
      <c r="J108" s="20">
        <f>J107/60</f>
        <v>2890.75</v>
      </c>
      <c r="K108" s="21" t="s">
        <v>33</v>
      </c>
    </row>
    <row r="109" spans="2:11" s="1" customFormat="1">
      <c r="C109" s="3"/>
    </row>
    <row r="110" spans="2:11" s="1" customFormat="1">
      <c r="C110" s="3"/>
    </row>
    <row r="111" spans="2:11" s="1" customFormat="1" ht="18" customHeight="1">
      <c r="C111" s="22" t="s">
        <v>34</v>
      </c>
      <c r="D111" s="1" t="s">
        <v>72</v>
      </c>
    </row>
    <row r="112" spans="2:11" s="1" customFormat="1" ht="18" customHeight="1">
      <c r="C112" s="23" t="s">
        <v>35</v>
      </c>
      <c r="D112" s="24">
        <f>J108/1250</f>
        <v>2.3126000000000002</v>
      </c>
    </row>
    <row r="113" spans="3:5" s="1" customFormat="1" ht="18" customHeight="1">
      <c r="C113" s="22" t="s">
        <v>36</v>
      </c>
      <c r="D113" s="1">
        <f>ROUND(D112,0)</f>
        <v>2</v>
      </c>
    </row>
    <row r="114" spans="3:5" ht="18" customHeight="1">
      <c r="C114" s="26" t="s">
        <v>37</v>
      </c>
      <c r="D114" s="27">
        <f>D113</f>
        <v>2</v>
      </c>
      <c r="E114" s="28" t="s">
        <v>38</v>
      </c>
    </row>
    <row r="115" spans="3:5" ht="18" customHeight="1">
      <c r="C115" s="26"/>
      <c r="D115" s="27"/>
      <c r="E115" s="28"/>
    </row>
  </sheetData>
  <mergeCells count="53">
    <mergeCell ref="C108:I108"/>
    <mergeCell ref="B86:K87"/>
    <mergeCell ref="B89:I89"/>
    <mergeCell ref="B90:I90"/>
    <mergeCell ref="D92:E92"/>
    <mergeCell ref="F92:G92"/>
    <mergeCell ref="H92:I92"/>
    <mergeCell ref="J92:K92"/>
    <mergeCell ref="D93:E93"/>
    <mergeCell ref="F93:G93"/>
    <mergeCell ref="H93:I93"/>
    <mergeCell ref="J93:K93"/>
    <mergeCell ref="C107:I107"/>
    <mergeCell ref="C78:I78"/>
    <mergeCell ref="B63:K64"/>
    <mergeCell ref="B66:I66"/>
    <mergeCell ref="B67:I67"/>
    <mergeCell ref="D69:E69"/>
    <mergeCell ref="F69:G69"/>
    <mergeCell ref="H69:I69"/>
    <mergeCell ref="J69:K69"/>
    <mergeCell ref="D70:E70"/>
    <mergeCell ref="F70:G70"/>
    <mergeCell ref="H70:I70"/>
    <mergeCell ref="J70:K70"/>
    <mergeCell ref="C77:I77"/>
    <mergeCell ref="C55:I55"/>
    <mergeCell ref="J31:K31"/>
    <mergeCell ref="B32:K33"/>
    <mergeCell ref="B35:I35"/>
    <mergeCell ref="B36:I36"/>
    <mergeCell ref="D38:E38"/>
    <mergeCell ref="F38:G38"/>
    <mergeCell ref="H38:I38"/>
    <mergeCell ref="J38:K38"/>
    <mergeCell ref="D39:E39"/>
    <mergeCell ref="F39:G39"/>
    <mergeCell ref="H39:I39"/>
    <mergeCell ref="J39:K39"/>
    <mergeCell ref="C54:I54"/>
    <mergeCell ref="C23:I23"/>
    <mergeCell ref="B1:K2"/>
    <mergeCell ref="B4:I4"/>
    <mergeCell ref="B5:I5"/>
    <mergeCell ref="D7:E7"/>
    <mergeCell ref="F7:G7"/>
    <mergeCell ref="H7:I7"/>
    <mergeCell ref="J7:K7"/>
    <mergeCell ref="D8:E8"/>
    <mergeCell ref="F8:G8"/>
    <mergeCell ref="H8:I8"/>
    <mergeCell ref="J8:K8"/>
    <mergeCell ref="C22:I2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R124"/>
  <sheetViews>
    <sheetView topLeftCell="A73" zoomScale="110" zoomScaleNormal="110" zoomScaleSheetLayoutView="115" workbookViewId="0">
      <selection activeCell="C83" sqref="C83"/>
    </sheetView>
  </sheetViews>
  <sheetFormatPr defaultRowHeight="14.25"/>
  <cols>
    <col min="1" max="1" width="4.85546875" style="2" customWidth="1"/>
    <col min="2" max="2" width="47.5703125" style="29" customWidth="1"/>
    <col min="3" max="3" width="5.85546875" style="2" bestFit="1" customWidth="1"/>
    <col min="4" max="4" width="9.5703125" style="2" customWidth="1"/>
    <col min="5" max="5" width="5.85546875" style="2" bestFit="1" customWidth="1"/>
    <col min="6" max="6" width="10.42578125" style="2" customWidth="1"/>
    <col min="7" max="7" width="7.28515625" style="2" customWidth="1"/>
    <col min="8" max="8" width="10.85546875" style="2" customWidth="1"/>
    <col min="9" max="9" width="10.140625" style="2" customWidth="1"/>
    <col min="10" max="10" width="9.140625" style="2"/>
    <col min="11" max="18" width="9.140625" style="36"/>
    <col min="19" max="16384" width="9.140625" style="2"/>
  </cols>
  <sheetData>
    <row r="2" spans="1:18" ht="15">
      <c r="A2" s="2" t="e">
        <f>#REF!</f>
        <v>#REF!</v>
      </c>
      <c r="I2" s="108" t="s">
        <v>39</v>
      </c>
      <c r="J2" s="108"/>
    </row>
    <row r="4" spans="1:18" ht="21.75" customHeight="1">
      <c r="A4" s="31" t="s">
        <v>61</v>
      </c>
    </row>
    <row r="5" spans="1:18" s="1" customFormat="1" ht="14.25" customHeight="1">
      <c r="A5" s="92" t="s">
        <v>0</v>
      </c>
      <c r="B5" s="92"/>
      <c r="C5" s="92"/>
      <c r="D5" s="92"/>
      <c r="E5" s="92"/>
      <c r="F5" s="92"/>
      <c r="G5" s="92"/>
      <c r="H5" s="92"/>
      <c r="I5" s="92"/>
      <c r="J5" s="92"/>
      <c r="K5" s="4"/>
      <c r="L5" s="4"/>
      <c r="M5" s="4"/>
      <c r="N5" s="4"/>
      <c r="O5" s="4"/>
      <c r="P5" s="4"/>
      <c r="Q5" s="4"/>
      <c r="R5" s="4"/>
    </row>
    <row r="6" spans="1:18" s="1" customFormat="1" ht="6.7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4"/>
      <c r="L6" s="4"/>
      <c r="M6" s="4"/>
      <c r="N6" s="4"/>
      <c r="O6" s="4"/>
      <c r="P6" s="4"/>
      <c r="Q6" s="4"/>
      <c r="R6" s="4"/>
    </row>
    <row r="8" spans="1:18" s="1" customFormat="1" ht="14.25" customHeight="1">
      <c r="A8" s="93" t="s">
        <v>75</v>
      </c>
      <c r="B8" s="93"/>
      <c r="C8" s="93"/>
      <c r="D8" s="93"/>
      <c r="E8" s="93"/>
      <c r="F8" s="93"/>
      <c r="G8" s="93"/>
      <c r="H8" s="93"/>
      <c r="K8" s="4"/>
      <c r="L8" s="4"/>
      <c r="M8" s="4"/>
      <c r="N8" s="4"/>
      <c r="O8" s="4"/>
      <c r="P8" s="4"/>
      <c r="Q8" s="4"/>
      <c r="R8" s="4"/>
    </row>
    <row r="9" spans="1:18" s="1" customFormat="1">
      <c r="A9" s="94" t="s">
        <v>76</v>
      </c>
      <c r="B9" s="94"/>
      <c r="C9" s="94"/>
      <c r="D9" s="94"/>
      <c r="E9" s="94"/>
      <c r="F9" s="94"/>
      <c r="G9" s="94"/>
      <c r="H9" s="94"/>
      <c r="K9" s="4"/>
      <c r="L9" s="4"/>
      <c r="M9" s="4"/>
      <c r="N9" s="4"/>
      <c r="O9" s="4"/>
      <c r="P9" s="4"/>
      <c r="Q9" s="4"/>
      <c r="R9" s="4"/>
    </row>
    <row r="10" spans="1:18" s="1" customFormat="1" ht="9.75" hidden="1" customHeight="1">
      <c r="B10" s="3"/>
      <c r="C10" s="4" t="s">
        <v>3</v>
      </c>
      <c r="D10" s="4"/>
      <c r="E10" s="4"/>
      <c r="F10" s="4"/>
      <c r="G10" s="4"/>
      <c r="H10" s="4"/>
      <c r="K10" s="4"/>
      <c r="L10" s="4"/>
      <c r="M10" s="4"/>
      <c r="N10" s="4"/>
      <c r="O10" s="4"/>
      <c r="P10" s="4"/>
      <c r="Q10" s="4"/>
      <c r="R10" s="4"/>
    </row>
    <row r="11" spans="1:18" s="1" customFormat="1" ht="43.5" customHeight="1">
      <c r="A11" s="5" t="s">
        <v>4</v>
      </c>
      <c r="B11" s="5" t="s">
        <v>5</v>
      </c>
      <c r="C11" s="95" t="s">
        <v>6</v>
      </c>
      <c r="D11" s="96"/>
      <c r="E11" s="97" t="s">
        <v>7</v>
      </c>
      <c r="F11" s="98"/>
      <c r="G11" s="97" t="s">
        <v>8</v>
      </c>
      <c r="H11" s="98"/>
      <c r="I11" s="110" t="s">
        <v>9</v>
      </c>
      <c r="J11" s="111"/>
      <c r="K11" s="4"/>
      <c r="L11" s="4"/>
      <c r="M11" s="4"/>
      <c r="N11" s="4"/>
      <c r="O11" s="4"/>
      <c r="P11" s="4"/>
      <c r="Q11" s="4"/>
      <c r="R11" s="4"/>
    </row>
    <row r="12" spans="1:18" s="6" customFormat="1" ht="11.25">
      <c r="A12" s="7">
        <v>1</v>
      </c>
      <c r="B12" s="7">
        <v>2</v>
      </c>
      <c r="C12" s="101">
        <v>3</v>
      </c>
      <c r="D12" s="102"/>
      <c r="E12" s="101">
        <v>4</v>
      </c>
      <c r="F12" s="102"/>
      <c r="G12" s="101">
        <v>5</v>
      </c>
      <c r="H12" s="102"/>
      <c r="I12" s="103">
        <v>6</v>
      </c>
      <c r="J12" s="104"/>
      <c r="K12" s="37"/>
      <c r="L12" s="37"/>
      <c r="M12" s="37"/>
      <c r="N12" s="37"/>
      <c r="O12" s="37"/>
      <c r="P12" s="37"/>
      <c r="Q12" s="37"/>
      <c r="R12" s="37"/>
    </row>
    <row r="13" spans="1:18" s="8" customFormat="1" ht="30.75" customHeight="1">
      <c r="A13" s="9">
        <v>1</v>
      </c>
      <c r="B13" s="38" t="s">
        <v>77</v>
      </c>
      <c r="C13" s="11">
        <v>6500</v>
      </c>
      <c r="D13" s="12" t="s">
        <v>78</v>
      </c>
      <c r="E13" s="11">
        <v>5</v>
      </c>
      <c r="F13" s="12" t="s">
        <v>79</v>
      </c>
      <c r="G13" s="11">
        <f t="shared" ref="G13:G17" si="0">C13*E13</f>
        <v>32500</v>
      </c>
      <c r="H13" s="12" t="s">
        <v>14</v>
      </c>
      <c r="I13" s="39">
        <f>G13</f>
        <v>32500</v>
      </c>
      <c r="J13" s="40" t="s">
        <v>31</v>
      </c>
      <c r="K13" s="4"/>
      <c r="L13" s="112" t="s">
        <v>80</v>
      </c>
      <c r="M13" s="112"/>
      <c r="N13" s="112"/>
      <c r="O13" s="112"/>
      <c r="P13" s="112"/>
      <c r="Q13" s="4"/>
      <c r="R13" s="4"/>
    </row>
    <row r="14" spans="1:18" s="32" customFormat="1" ht="30.75" customHeight="1">
      <c r="A14" s="41">
        <v>2</v>
      </c>
      <c r="B14" s="42" t="s">
        <v>81</v>
      </c>
      <c r="C14" s="41">
        <v>16</v>
      </c>
      <c r="D14" s="13" t="s">
        <v>82</v>
      </c>
      <c r="E14" s="41">
        <v>10</v>
      </c>
      <c r="F14" s="50" t="s">
        <v>25</v>
      </c>
      <c r="G14" s="41">
        <f t="shared" si="0"/>
        <v>160</v>
      </c>
      <c r="H14" s="43" t="s">
        <v>33</v>
      </c>
      <c r="I14" s="44">
        <f>G14*60</f>
        <v>9600</v>
      </c>
      <c r="J14" s="45" t="s">
        <v>31</v>
      </c>
      <c r="K14" s="4"/>
      <c r="L14" s="4"/>
      <c r="M14" s="4"/>
      <c r="N14" s="4"/>
      <c r="O14" s="4"/>
      <c r="P14" s="4"/>
      <c r="Q14" s="4"/>
      <c r="R14" s="4"/>
    </row>
    <row r="15" spans="1:18" s="32" customFormat="1" ht="30.75" customHeight="1">
      <c r="A15" s="46">
        <v>3</v>
      </c>
      <c r="B15" s="47" t="s">
        <v>83</v>
      </c>
      <c r="C15" s="41">
        <v>28</v>
      </c>
      <c r="D15" s="48" t="s">
        <v>82</v>
      </c>
      <c r="E15" s="41">
        <v>12</v>
      </c>
      <c r="F15" s="50" t="s">
        <v>25</v>
      </c>
      <c r="G15" s="49">
        <f t="shared" si="0"/>
        <v>336</v>
      </c>
      <c r="H15" s="50" t="s">
        <v>33</v>
      </c>
      <c r="I15" s="44">
        <f>G15*60</f>
        <v>20160</v>
      </c>
      <c r="J15" s="45" t="s">
        <v>31</v>
      </c>
      <c r="K15" s="4"/>
      <c r="L15" s="4"/>
      <c r="M15" s="4"/>
      <c r="N15" s="4"/>
      <c r="O15" s="4"/>
      <c r="P15" s="4"/>
      <c r="Q15" s="4"/>
      <c r="R15" s="4"/>
    </row>
    <row r="16" spans="1:18" s="32" customFormat="1" ht="18.75" customHeight="1">
      <c r="A16" s="46">
        <v>4</v>
      </c>
      <c r="B16" s="51" t="s">
        <v>84</v>
      </c>
      <c r="C16" s="41">
        <v>7500</v>
      </c>
      <c r="D16" s="43" t="s">
        <v>78</v>
      </c>
      <c r="E16" s="41">
        <v>10</v>
      </c>
      <c r="F16" s="13" t="s">
        <v>79</v>
      </c>
      <c r="G16" s="11">
        <f t="shared" si="0"/>
        <v>75000</v>
      </c>
      <c r="H16" s="43" t="s">
        <v>14</v>
      </c>
      <c r="I16" s="39">
        <f>G16</f>
        <v>75000</v>
      </c>
      <c r="J16" s="45" t="s">
        <v>31</v>
      </c>
      <c r="K16" s="4"/>
      <c r="L16" s="4"/>
      <c r="M16" s="4"/>
      <c r="N16" s="4"/>
      <c r="O16" s="4"/>
      <c r="P16" s="4"/>
      <c r="Q16" s="4"/>
      <c r="R16" s="4"/>
    </row>
    <row r="17" spans="1:18" s="32" customFormat="1" ht="18" customHeight="1">
      <c r="A17" s="46">
        <v>5</v>
      </c>
      <c r="B17" s="47" t="s">
        <v>85</v>
      </c>
      <c r="C17" s="41">
        <v>400</v>
      </c>
      <c r="D17" s="13" t="s">
        <v>110</v>
      </c>
      <c r="E17" s="41">
        <v>10</v>
      </c>
      <c r="F17" s="50" t="s">
        <v>21</v>
      </c>
      <c r="G17" s="41">
        <f t="shared" si="0"/>
        <v>4000</v>
      </c>
      <c r="H17" s="43" t="s">
        <v>14</v>
      </c>
      <c r="I17" s="44">
        <f>G17</f>
        <v>4000</v>
      </c>
      <c r="J17" s="45" t="s">
        <v>31</v>
      </c>
      <c r="K17" s="4"/>
      <c r="L17" s="4"/>
      <c r="M17" s="4"/>
      <c r="N17" s="4"/>
      <c r="O17" s="4"/>
      <c r="P17" s="4"/>
      <c r="Q17" s="4"/>
      <c r="R17" s="4"/>
    </row>
    <row r="18" spans="1:18" s="32" customFormat="1" ht="33" customHeight="1">
      <c r="A18" s="46">
        <v>7</v>
      </c>
      <c r="B18" s="47" t="s">
        <v>86</v>
      </c>
      <c r="C18" s="41">
        <v>16</v>
      </c>
      <c r="D18" s="13" t="s">
        <v>110</v>
      </c>
      <c r="E18" s="41">
        <v>10</v>
      </c>
      <c r="F18" s="50" t="s">
        <v>12</v>
      </c>
      <c r="G18" s="41">
        <f>C18*E18</f>
        <v>160</v>
      </c>
      <c r="H18" s="43" t="s">
        <v>33</v>
      </c>
      <c r="I18" s="44">
        <f>G18*60</f>
        <v>9600</v>
      </c>
      <c r="J18" s="45" t="s">
        <v>31</v>
      </c>
      <c r="K18" s="4"/>
      <c r="L18" s="4"/>
      <c r="M18" s="4"/>
      <c r="N18" s="4"/>
      <c r="O18" s="4"/>
      <c r="P18" s="4"/>
      <c r="Q18" s="4"/>
      <c r="R18" s="4"/>
    </row>
    <row r="19" spans="1:18" s="32" customFormat="1" ht="18" customHeight="1">
      <c r="A19" s="46">
        <v>8</v>
      </c>
      <c r="B19" s="47" t="s">
        <v>87</v>
      </c>
      <c r="C19" s="41">
        <v>16</v>
      </c>
      <c r="D19" s="13" t="s">
        <v>110</v>
      </c>
      <c r="E19" s="41">
        <v>10</v>
      </c>
      <c r="F19" s="50" t="s">
        <v>12</v>
      </c>
      <c r="G19" s="41">
        <f t="shared" ref="G19:G21" si="1">C19*E19</f>
        <v>160</v>
      </c>
      <c r="H19" s="43" t="s">
        <v>33</v>
      </c>
      <c r="I19" s="44">
        <f t="shared" ref="I19:I21" si="2">G19*60</f>
        <v>9600</v>
      </c>
      <c r="J19" s="45" t="s">
        <v>31</v>
      </c>
      <c r="K19" s="4"/>
      <c r="L19" s="4"/>
      <c r="M19" s="4"/>
      <c r="N19" s="4"/>
      <c r="O19" s="4"/>
      <c r="P19" s="4"/>
      <c r="Q19" s="4"/>
      <c r="R19" s="4"/>
    </row>
    <row r="20" spans="1:18" s="32" customFormat="1" ht="30.75" customHeight="1">
      <c r="A20" s="46">
        <v>9</v>
      </c>
      <c r="B20" s="42" t="s">
        <v>88</v>
      </c>
      <c r="C20" s="41">
        <v>4</v>
      </c>
      <c r="D20" s="13" t="s">
        <v>82</v>
      </c>
      <c r="E20" s="41">
        <v>12</v>
      </c>
      <c r="F20" s="50" t="s">
        <v>25</v>
      </c>
      <c r="G20" s="41">
        <f t="shared" si="1"/>
        <v>48</v>
      </c>
      <c r="H20" s="43" t="s">
        <v>33</v>
      </c>
      <c r="I20" s="44">
        <f t="shared" si="2"/>
        <v>2880</v>
      </c>
      <c r="J20" s="45" t="s">
        <v>31</v>
      </c>
      <c r="K20" s="4"/>
      <c r="L20" s="4"/>
      <c r="M20" s="4"/>
      <c r="N20" s="4"/>
      <c r="O20" s="4"/>
      <c r="P20" s="4"/>
      <c r="Q20" s="4"/>
      <c r="R20" s="4"/>
    </row>
    <row r="21" spans="1:18" s="34" customFormat="1" ht="30.75" customHeight="1">
      <c r="A21" s="52">
        <v>10</v>
      </c>
      <c r="B21" s="47" t="s">
        <v>89</v>
      </c>
      <c r="C21" s="41">
        <v>12</v>
      </c>
      <c r="D21" s="13" t="s">
        <v>82</v>
      </c>
      <c r="E21" s="41">
        <v>20</v>
      </c>
      <c r="F21" s="50" t="s">
        <v>25</v>
      </c>
      <c r="G21" s="41">
        <f t="shared" si="1"/>
        <v>240</v>
      </c>
      <c r="H21" s="43" t="s">
        <v>33</v>
      </c>
      <c r="I21" s="44">
        <f t="shared" si="2"/>
        <v>14400</v>
      </c>
      <c r="J21" s="45" t="s">
        <v>31</v>
      </c>
      <c r="K21" s="4"/>
      <c r="L21" s="4"/>
      <c r="M21" s="4"/>
      <c r="N21" s="4"/>
      <c r="O21" s="4"/>
      <c r="P21" s="4"/>
      <c r="Q21" s="4"/>
      <c r="R21" s="4"/>
    </row>
    <row r="22" spans="1:18" s="34" customFormat="1" ht="21" customHeight="1">
      <c r="A22" s="15"/>
      <c r="B22" s="105" t="s">
        <v>30</v>
      </c>
      <c r="C22" s="106"/>
      <c r="D22" s="106"/>
      <c r="E22" s="106"/>
      <c r="F22" s="106"/>
      <c r="G22" s="106"/>
      <c r="H22" s="107"/>
      <c r="I22" s="16">
        <f>SUM(I13:I21)</f>
        <v>177740</v>
      </c>
      <c r="J22" s="17" t="s">
        <v>73</v>
      </c>
      <c r="K22" s="4"/>
      <c r="L22" s="4"/>
      <c r="M22" s="4"/>
      <c r="N22" s="4"/>
      <c r="O22" s="4"/>
      <c r="P22" s="4"/>
      <c r="Q22" s="4"/>
      <c r="R22" s="4"/>
    </row>
    <row r="23" spans="1:18" s="14" customFormat="1" ht="18" customHeight="1">
      <c r="A23" s="19"/>
      <c r="B23" s="89" t="s">
        <v>32</v>
      </c>
      <c r="C23" s="90"/>
      <c r="D23" s="90"/>
      <c r="E23" s="90"/>
      <c r="F23" s="90"/>
      <c r="G23" s="90"/>
      <c r="H23" s="91"/>
      <c r="I23" s="20">
        <f>I22/60</f>
        <v>2962.3333333333335</v>
      </c>
      <c r="J23" s="21" t="s">
        <v>74</v>
      </c>
      <c r="K23" s="4"/>
      <c r="L23" s="4"/>
      <c r="M23" s="4"/>
      <c r="N23" s="4"/>
      <c r="O23" s="4"/>
      <c r="P23" s="4"/>
      <c r="Q23" s="4"/>
      <c r="R23" s="4"/>
    </row>
    <row r="24" spans="1:18" s="18" customFormat="1" ht="18" customHeight="1">
      <c r="A24" s="1"/>
      <c r="B24" s="3"/>
      <c r="C24" s="1"/>
      <c r="D24" s="1"/>
      <c r="E24" s="1"/>
      <c r="F24" s="1"/>
      <c r="G24" s="1"/>
      <c r="H24" s="1"/>
      <c r="I24" s="1"/>
      <c r="J24" s="1"/>
      <c r="K24" s="4"/>
      <c r="L24" s="4"/>
      <c r="M24" s="4"/>
      <c r="N24" s="4"/>
      <c r="O24" s="4"/>
      <c r="P24" s="4"/>
      <c r="Q24" s="4"/>
      <c r="R24" s="4"/>
    </row>
    <row r="25" spans="1:18" s="1" customFormat="1">
      <c r="B25" s="3"/>
      <c r="K25" s="4"/>
      <c r="L25" s="4"/>
      <c r="M25" s="4"/>
      <c r="N25" s="4"/>
      <c r="O25" s="4"/>
      <c r="P25" s="4"/>
      <c r="Q25" s="4"/>
      <c r="R25" s="4"/>
    </row>
    <row r="26" spans="1:18" s="1" customFormat="1" ht="13.5" customHeight="1">
      <c r="B26" s="22" t="s">
        <v>34</v>
      </c>
      <c r="C26" s="1">
        <f>I23/1250</f>
        <v>2.3698666666666668</v>
      </c>
      <c r="K26" s="4"/>
      <c r="L26" s="4"/>
      <c r="M26" s="4"/>
      <c r="N26" s="4"/>
      <c r="O26" s="4"/>
      <c r="P26" s="4"/>
      <c r="Q26" s="4"/>
      <c r="R26" s="4"/>
    </row>
    <row r="27" spans="1:18" s="1" customFormat="1" ht="13.5" customHeight="1">
      <c r="B27" s="22" t="s">
        <v>36</v>
      </c>
      <c r="C27" s="24">
        <f>ROUND(C26,0)</f>
        <v>2</v>
      </c>
      <c r="K27" s="4"/>
      <c r="L27" s="4"/>
      <c r="M27" s="4"/>
      <c r="N27" s="4"/>
      <c r="O27" s="4"/>
      <c r="P27" s="4"/>
      <c r="Q27" s="4"/>
      <c r="R27" s="4"/>
    </row>
    <row r="28" spans="1:18" s="1" customFormat="1" ht="13.5" customHeight="1">
      <c r="B28" s="3"/>
      <c r="K28" s="4"/>
      <c r="L28" s="4"/>
      <c r="M28" s="4"/>
      <c r="N28" s="4"/>
      <c r="O28" s="4"/>
      <c r="P28" s="4"/>
      <c r="Q28" s="4"/>
      <c r="R28" s="4"/>
    </row>
    <row r="29" spans="1:18" s="1" customFormat="1" ht="13.5" customHeight="1">
      <c r="A29" s="2"/>
      <c r="B29" s="53" t="s">
        <v>90</v>
      </c>
      <c r="C29" s="35">
        <f>C27</f>
        <v>2</v>
      </c>
      <c r="D29" s="28" t="s">
        <v>38</v>
      </c>
      <c r="E29" s="2"/>
      <c r="F29" s="2"/>
      <c r="G29" s="2"/>
      <c r="H29" s="2"/>
      <c r="I29" s="2"/>
      <c r="J29" s="2"/>
      <c r="K29" s="36"/>
      <c r="L29" s="4"/>
      <c r="M29" s="4"/>
      <c r="N29" s="4"/>
      <c r="O29" s="4"/>
      <c r="P29" s="4"/>
      <c r="Q29" s="4"/>
      <c r="R29" s="4"/>
    </row>
    <row r="30" spans="1:18" ht="27.75" customHeight="1"/>
    <row r="33" spans="1:10" ht="15">
      <c r="A33" s="2" t="e">
        <f>#REF!</f>
        <v>#REF!</v>
      </c>
      <c r="I33" s="108" t="s">
        <v>39</v>
      </c>
      <c r="J33" s="108"/>
    </row>
    <row r="35" spans="1:10">
      <c r="A35" s="31" t="s">
        <v>61</v>
      </c>
    </row>
    <row r="36" spans="1:10" ht="15.75">
      <c r="A36" s="92" t="s">
        <v>0</v>
      </c>
      <c r="B36" s="92"/>
      <c r="C36" s="92"/>
      <c r="D36" s="92"/>
      <c r="E36" s="92"/>
      <c r="F36" s="92"/>
      <c r="G36" s="92"/>
      <c r="H36" s="92"/>
      <c r="I36" s="92"/>
      <c r="J36" s="92"/>
    </row>
    <row r="37" spans="1:10" ht="14.25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</row>
    <row r="38" spans="1:10" ht="14.25" customHeight="1"/>
    <row r="39" spans="1:10">
      <c r="A39" s="93" t="s">
        <v>40</v>
      </c>
      <c r="B39" s="94"/>
      <c r="C39" s="94"/>
      <c r="D39" s="94"/>
      <c r="E39" s="94"/>
      <c r="F39" s="94"/>
      <c r="G39" s="94"/>
      <c r="H39" s="94"/>
      <c r="I39" s="1"/>
      <c r="J39" s="1"/>
    </row>
    <row r="40" spans="1:10" ht="14.25" customHeight="1">
      <c r="A40" s="94" t="s">
        <v>91</v>
      </c>
      <c r="B40" s="94"/>
      <c r="C40" s="94"/>
      <c r="D40" s="94"/>
      <c r="E40" s="94"/>
      <c r="F40" s="94"/>
      <c r="G40" s="94"/>
      <c r="H40" s="94"/>
      <c r="I40" s="1"/>
      <c r="J40" s="1"/>
    </row>
    <row r="41" spans="1:10">
      <c r="A41" s="1"/>
      <c r="B41" s="3"/>
      <c r="C41" s="4" t="s">
        <v>3</v>
      </c>
      <c r="D41" s="4"/>
      <c r="E41" s="4"/>
      <c r="F41" s="4"/>
      <c r="G41" s="4"/>
      <c r="H41" s="4"/>
      <c r="I41" s="1"/>
      <c r="J41" s="1"/>
    </row>
    <row r="42" spans="1:10" ht="15">
      <c r="A42" s="5" t="s">
        <v>4</v>
      </c>
      <c r="B42" s="5" t="s">
        <v>5</v>
      </c>
      <c r="C42" s="95" t="s">
        <v>6</v>
      </c>
      <c r="D42" s="96"/>
      <c r="E42" s="97" t="s">
        <v>7</v>
      </c>
      <c r="F42" s="98"/>
      <c r="G42" s="97" t="s">
        <v>8</v>
      </c>
      <c r="H42" s="98"/>
      <c r="I42" s="113" t="s">
        <v>9</v>
      </c>
      <c r="J42" s="113"/>
    </row>
    <row r="43" spans="1:10" ht="15" customHeight="1">
      <c r="A43" s="7">
        <v>1</v>
      </c>
      <c r="B43" s="7">
        <v>2</v>
      </c>
      <c r="C43" s="101">
        <v>3</v>
      </c>
      <c r="D43" s="102"/>
      <c r="E43" s="101">
        <v>4</v>
      </c>
      <c r="F43" s="102"/>
      <c r="G43" s="101">
        <v>5</v>
      </c>
      <c r="H43" s="102"/>
      <c r="I43" s="103">
        <v>6</v>
      </c>
      <c r="J43" s="104"/>
    </row>
    <row r="44" spans="1:10" ht="30">
      <c r="A44" s="9">
        <v>1</v>
      </c>
      <c r="B44" s="54" t="s">
        <v>77</v>
      </c>
      <c r="C44" s="11">
        <v>6500</v>
      </c>
      <c r="D44" s="12" t="s">
        <v>78</v>
      </c>
      <c r="E44" s="11">
        <v>10</v>
      </c>
      <c r="F44" s="12" t="s">
        <v>79</v>
      </c>
      <c r="G44" s="11">
        <f>C44*E44</f>
        <v>65000</v>
      </c>
      <c r="H44" s="12" t="s">
        <v>14</v>
      </c>
      <c r="I44" s="39">
        <f>G44</f>
        <v>65000</v>
      </c>
      <c r="J44" s="40" t="s">
        <v>31</v>
      </c>
    </row>
    <row r="45" spans="1:10" ht="30">
      <c r="A45" s="46">
        <v>2</v>
      </c>
      <c r="B45" s="55" t="s">
        <v>92</v>
      </c>
      <c r="C45" s="41">
        <v>28</v>
      </c>
      <c r="D45" s="48" t="s">
        <v>82</v>
      </c>
      <c r="E45" s="41">
        <v>12</v>
      </c>
      <c r="F45" s="50" t="s">
        <v>25</v>
      </c>
      <c r="G45" s="49">
        <f>C45*E45</f>
        <v>336</v>
      </c>
      <c r="H45" s="50" t="s">
        <v>33</v>
      </c>
      <c r="I45" s="44">
        <f>G45*60</f>
        <v>20160</v>
      </c>
      <c r="J45" s="45" t="s">
        <v>31</v>
      </c>
    </row>
    <row r="46" spans="1:10">
      <c r="A46" s="46">
        <v>3</v>
      </c>
      <c r="B46" s="56" t="s">
        <v>84</v>
      </c>
      <c r="C46" s="41">
        <v>7500</v>
      </c>
      <c r="D46" s="43" t="s">
        <v>78</v>
      </c>
      <c r="E46" s="41">
        <v>10</v>
      </c>
      <c r="F46" s="13" t="s">
        <v>79</v>
      </c>
      <c r="G46" s="11">
        <f>C46*E46</f>
        <v>75000</v>
      </c>
      <c r="H46" s="43" t="s">
        <v>14</v>
      </c>
      <c r="I46" s="39">
        <f>G46</f>
        <v>75000</v>
      </c>
      <c r="J46" s="45" t="s">
        <v>31</v>
      </c>
    </row>
    <row r="47" spans="1:10" ht="30">
      <c r="A47" s="46">
        <v>4</v>
      </c>
      <c r="B47" s="57" t="s">
        <v>85</v>
      </c>
      <c r="C47" s="41">
        <v>400</v>
      </c>
      <c r="D47" s="13" t="s">
        <v>110</v>
      </c>
      <c r="E47" s="41">
        <v>10</v>
      </c>
      <c r="F47" s="50" t="s">
        <v>21</v>
      </c>
      <c r="G47" s="41">
        <f t="shared" ref="G47" si="3">C47*E47</f>
        <v>4000</v>
      </c>
      <c r="H47" s="43" t="s">
        <v>14</v>
      </c>
      <c r="I47" s="44">
        <f>G47</f>
        <v>4000</v>
      </c>
      <c r="J47" s="45" t="s">
        <v>31</v>
      </c>
    </row>
    <row r="48" spans="1:10" ht="15">
      <c r="A48" s="46">
        <v>5</v>
      </c>
      <c r="B48" s="57" t="s">
        <v>86</v>
      </c>
      <c r="C48" s="41">
        <v>16</v>
      </c>
      <c r="D48" s="13" t="s">
        <v>110</v>
      </c>
      <c r="E48" s="41">
        <v>15</v>
      </c>
      <c r="F48" s="50" t="s">
        <v>12</v>
      </c>
      <c r="G48" s="41">
        <f>C48*E48</f>
        <v>240</v>
      </c>
      <c r="H48" s="43" t="s">
        <v>33</v>
      </c>
      <c r="I48" s="44">
        <f>G48*60</f>
        <v>14400</v>
      </c>
      <c r="J48" s="45" t="s">
        <v>31</v>
      </c>
    </row>
    <row r="49" spans="1:11" ht="31.5">
      <c r="A49" s="46">
        <v>6</v>
      </c>
      <c r="B49" s="47" t="s">
        <v>140</v>
      </c>
      <c r="C49" s="41">
        <v>14</v>
      </c>
      <c r="D49" s="13" t="s">
        <v>145</v>
      </c>
      <c r="E49" s="41">
        <v>2</v>
      </c>
      <c r="F49" s="50" t="s">
        <v>12</v>
      </c>
      <c r="G49" s="41">
        <f>C49*E49</f>
        <v>28</v>
      </c>
      <c r="H49" s="43" t="s">
        <v>142</v>
      </c>
      <c r="I49" s="44">
        <f>G49*52*60</f>
        <v>87360</v>
      </c>
      <c r="J49" s="45" t="s">
        <v>31</v>
      </c>
      <c r="K49" s="4"/>
    </row>
    <row r="50" spans="1:11" ht="30">
      <c r="A50" s="46">
        <v>7</v>
      </c>
      <c r="B50" s="57" t="s">
        <v>87</v>
      </c>
      <c r="C50" s="41">
        <v>16</v>
      </c>
      <c r="D50" s="13" t="s">
        <v>110</v>
      </c>
      <c r="E50" s="41">
        <v>12</v>
      </c>
      <c r="F50" s="50" t="s">
        <v>12</v>
      </c>
      <c r="G50" s="41">
        <f t="shared" ref="G50" si="4">C50*E50</f>
        <v>192</v>
      </c>
      <c r="H50" s="43" t="s">
        <v>33</v>
      </c>
      <c r="I50" s="44">
        <f t="shared" ref="I50" si="5">G50*60</f>
        <v>11520</v>
      </c>
      <c r="J50" s="45" t="s">
        <v>31</v>
      </c>
    </row>
    <row r="51" spans="1:11" ht="30">
      <c r="A51" s="46">
        <v>8</v>
      </c>
      <c r="B51" s="57" t="s">
        <v>88</v>
      </c>
      <c r="C51" s="41">
        <v>4</v>
      </c>
      <c r="D51" s="13" t="s">
        <v>82</v>
      </c>
      <c r="E51" s="41">
        <v>32</v>
      </c>
      <c r="F51" s="50" t="s">
        <v>25</v>
      </c>
      <c r="G51" s="41">
        <f t="shared" ref="G51:G52" si="6">C51*E51</f>
        <v>128</v>
      </c>
      <c r="H51" s="43" t="s">
        <v>33</v>
      </c>
      <c r="I51" s="44">
        <f>G51*60</f>
        <v>7680</v>
      </c>
      <c r="J51" s="45" t="s">
        <v>31</v>
      </c>
    </row>
    <row r="52" spans="1:11" ht="30">
      <c r="A52" s="46">
        <v>9</v>
      </c>
      <c r="B52" s="58" t="s">
        <v>89</v>
      </c>
      <c r="C52" s="41">
        <v>15</v>
      </c>
      <c r="D52" s="13" t="s">
        <v>82</v>
      </c>
      <c r="E52" s="41">
        <v>20</v>
      </c>
      <c r="F52" s="50" t="s">
        <v>25</v>
      </c>
      <c r="G52" s="41">
        <f t="shared" si="6"/>
        <v>300</v>
      </c>
      <c r="H52" s="43" t="s">
        <v>33</v>
      </c>
      <c r="I52" s="44">
        <f>G52*60</f>
        <v>18000</v>
      </c>
      <c r="J52" s="45" t="s">
        <v>31</v>
      </c>
    </row>
    <row r="53" spans="1:11">
      <c r="A53" s="15"/>
      <c r="B53" s="105" t="s">
        <v>30</v>
      </c>
      <c r="C53" s="106"/>
      <c r="D53" s="106"/>
      <c r="E53" s="106"/>
      <c r="F53" s="106"/>
      <c r="G53" s="106"/>
      <c r="H53" s="107"/>
      <c r="I53" s="16">
        <f>SUM(I44:I52)</f>
        <v>303120</v>
      </c>
      <c r="J53" s="17" t="s">
        <v>73</v>
      </c>
    </row>
    <row r="54" spans="1:11">
      <c r="A54" s="19"/>
      <c r="B54" s="89" t="s">
        <v>32</v>
      </c>
      <c r="C54" s="90"/>
      <c r="D54" s="90"/>
      <c r="E54" s="90"/>
      <c r="F54" s="90"/>
      <c r="G54" s="90"/>
      <c r="H54" s="91"/>
      <c r="I54" s="20">
        <f>I53/60</f>
        <v>5052</v>
      </c>
      <c r="J54" s="21" t="s">
        <v>74</v>
      </c>
    </row>
    <row r="55" spans="1:11">
      <c r="A55" s="1"/>
      <c r="B55" s="3"/>
      <c r="C55" s="1"/>
      <c r="D55" s="1"/>
      <c r="E55" s="1"/>
      <c r="F55" s="1"/>
      <c r="G55" s="1"/>
      <c r="H55" s="1"/>
      <c r="I55" s="1"/>
      <c r="J55" s="1"/>
    </row>
    <row r="56" spans="1:11">
      <c r="A56" s="1"/>
      <c r="B56" s="22" t="s">
        <v>34</v>
      </c>
      <c r="C56" s="1">
        <f>I54/1250</f>
        <v>4.0415999999999999</v>
      </c>
      <c r="D56" s="1"/>
      <c r="E56" s="1"/>
      <c r="F56" s="1"/>
      <c r="G56" s="1"/>
      <c r="H56" s="1"/>
      <c r="I56" s="1"/>
      <c r="J56" s="1"/>
    </row>
    <row r="57" spans="1:11">
      <c r="A57" s="1"/>
      <c r="B57" s="22" t="s">
        <v>36</v>
      </c>
      <c r="C57" s="24">
        <f>ROUND(C56,0)</f>
        <v>4</v>
      </c>
      <c r="D57" s="1"/>
      <c r="E57" s="1"/>
      <c r="F57" s="1"/>
      <c r="G57" s="1"/>
      <c r="H57" s="1"/>
      <c r="I57" s="1"/>
      <c r="J57" s="1"/>
    </row>
    <row r="58" spans="1:11">
      <c r="A58" s="1"/>
      <c r="B58" s="3"/>
      <c r="C58" s="1"/>
      <c r="D58" s="1"/>
      <c r="E58" s="1"/>
      <c r="F58" s="1"/>
      <c r="G58" s="1"/>
      <c r="H58" s="1"/>
      <c r="I58" s="1"/>
      <c r="J58" s="1"/>
    </row>
    <row r="59" spans="1:11" ht="25.5">
      <c r="B59" s="53" t="s">
        <v>93</v>
      </c>
      <c r="C59" s="59">
        <f>C57</f>
        <v>4</v>
      </c>
      <c r="D59" s="60" t="s">
        <v>38</v>
      </c>
    </row>
    <row r="68" spans="1:10" ht="15">
      <c r="A68" s="2" t="e">
        <f>#REF!</f>
        <v>#REF!</v>
      </c>
      <c r="I68" s="108" t="s">
        <v>39</v>
      </c>
      <c r="J68" s="108"/>
    </row>
    <row r="70" spans="1:10">
      <c r="A70" s="31" t="s">
        <v>61</v>
      </c>
    </row>
    <row r="71" spans="1:10" ht="14.25" customHeight="1">
      <c r="A71" s="92" t="s">
        <v>0</v>
      </c>
      <c r="B71" s="92"/>
      <c r="C71" s="92"/>
      <c r="D71" s="92"/>
      <c r="E71" s="92"/>
      <c r="F71" s="92"/>
      <c r="G71" s="92"/>
      <c r="H71" s="92"/>
      <c r="I71" s="92"/>
      <c r="J71" s="92"/>
    </row>
    <row r="72" spans="1:10" ht="14.25" customHeight="1">
      <c r="A72" s="92"/>
      <c r="B72" s="92"/>
      <c r="C72" s="92"/>
      <c r="D72" s="92"/>
      <c r="E72" s="92"/>
      <c r="F72" s="92"/>
      <c r="G72" s="92"/>
      <c r="H72" s="92"/>
      <c r="I72" s="92"/>
      <c r="J72" s="92"/>
    </row>
    <row r="74" spans="1:10" ht="14.25" customHeight="1">
      <c r="A74" s="93" t="s">
        <v>94</v>
      </c>
      <c r="B74" s="94"/>
      <c r="C74" s="94"/>
      <c r="D74" s="94"/>
      <c r="E74" s="94"/>
      <c r="F74" s="94"/>
      <c r="G74" s="94"/>
      <c r="H74" s="94"/>
      <c r="I74" s="1"/>
      <c r="J74" s="1"/>
    </row>
    <row r="75" spans="1:10">
      <c r="A75" s="94" t="s">
        <v>91</v>
      </c>
      <c r="B75" s="94"/>
      <c r="C75" s="94"/>
      <c r="D75" s="94"/>
      <c r="E75" s="94"/>
      <c r="F75" s="94"/>
      <c r="G75" s="94"/>
      <c r="H75" s="94"/>
      <c r="I75" s="1"/>
      <c r="J75" s="1"/>
    </row>
    <row r="76" spans="1:10">
      <c r="A76" s="1"/>
      <c r="B76" s="3"/>
      <c r="C76" s="4" t="s">
        <v>3</v>
      </c>
      <c r="D76" s="4"/>
      <c r="E76" s="4"/>
      <c r="F76" s="4"/>
      <c r="G76" s="4"/>
      <c r="H76" s="4"/>
      <c r="I76" s="1"/>
      <c r="J76" s="1"/>
    </row>
    <row r="77" spans="1:10" ht="15" customHeight="1">
      <c r="A77" s="5" t="s">
        <v>4</v>
      </c>
      <c r="B77" s="5" t="s">
        <v>5</v>
      </c>
      <c r="C77" s="95" t="s">
        <v>6</v>
      </c>
      <c r="D77" s="96"/>
      <c r="E77" s="97" t="s">
        <v>7</v>
      </c>
      <c r="F77" s="98"/>
      <c r="G77" s="97" t="s">
        <v>8</v>
      </c>
      <c r="H77" s="98"/>
      <c r="I77" s="113" t="s">
        <v>9</v>
      </c>
      <c r="J77" s="113"/>
    </row>
    <row r="78" spans="1:10">
      <c r="A78" s="7">
        <v>1</v>
      </c>
      <c r="B78" s="7">
        <v>2</v>
      </c>
      <c r="C78" s="101">
        <v>3</v>
      </c>
      <c r="D78" s="102"/>
      <c r="E78" s="101">
        <v>4</v>
      </c>
      <c r="F78" s="102"/>
      <c r="G78" s="101">
        <v>5</v>
      </c>
      <c r="H78" s="102"/>
      <c r="I78" s="103">
        <v>6</v>
      </c>
      <c r="J78" s="104"/>
    </row>
    <row r="79" spans="1:10" ht="30">
      <c r="A79" s="9">
        <v>1</v>
      </c>
      <c r="B79" s="61" t="s">
        <v>95</v>
      </c>
      <c r="C79" s="11">
        <v>15</v>
      </c>
      <c r="D79" s="62" t="s">
        <v>96</v>
      </c>
      <c r="E79" s="11">
        <v>45</v>
      </c>
      <c r="F79" s="62" t="s">
        <v>97</v>
      </c>
      <c r="G79" s="11">
        <f>C79*E79</f>
        <v>675</v>
      </c>
      <c r="H79" s="12" t="s">
        <v>144</v>
      </c>
      <c r="I79" s="63">
        <f>G79*52</f>
        <v>35100</v>
      </c>
      <c r="J79" s="40" t="s">
        <v>31</v>
      </c>
    </row>
    <row r="80" spans="1:10" ht="15">
      <c r="A80" s="46">
        <v>2</v>
      </c>
      <c r="B80" s="64" t="s">
        <v>98</v>
      </c>
      <c r="C80" s="41">
        <v>15</v>
      </c>
      <c r="D80" s="43" t="s">
        <v>96</v>
      </c>
      <c r="E80" s="41">
        <v>5</v>
      </c>
      <c r="F80" s="43" t="s">
        <v>97</v>
      </c>
      <c r="G80" s="41">
        <f>C80*E80</f>
        <v>75</v>
      </c>
      <c r="H80" s="12" t="s">
        <v>144</v>
      </c>
      <c r="I80" s="44">
        <f>G80*52</f>
        <v>3900</v>
      </c>
      <c r="J80" s="65" t="s">
        <v>31</v>
      </c>
    </row>
    <row r="81" spans="1:10" ht="30">
      <c r="A81" s="46">
        <v>3</v>
      </c>
      <c r="B81" s="66" t="s">
        <v>99</v>
      </c>
      <c r="C81" s="41">
        <v>5</v>
      </c>
      <c r="D81" s="43" t="s">
        <v>102</v>
      </c>
      <c r="E81" s="41">
        <v>8</v>
      </c>
      <c r="F81" s="43" t="s">
        <v>25</v>
      </c>
      <c r="G81" s="41">
        <f t="shared" ref="G81:G83" si="7">C81*E81</f>
        <v>40</v>
      </c>
      <c r="H81" s="43" t="s">
        <v>12</v>
      </c>
      <c r="I81" s="44">
        <f>G81*12</f>
        <v>480</v>
      </c>
      <c r="J81" s="45" t="s">
        <v>31</v>
      </c>
    </row>
    <row r="82" spans="1:10" ht="30">
      <c r="A82" s="46">
        <v>4</v>
      </c>
      <c r="B82" s="67" t="s">
        <v>100</v>
      </c>
      <c r="C82" s="41">
        <v>5</v>
      </c>
      <c r="D82" s="43" t="s">
        <v>141</v>
      </c>
      <c r="E82" s="41">
        <v>2</v>
      </c>
      <c r="F82" s="43" t="s">
        <v>25</v>
      </c>
      <c r="G82" s="41">
        <f t="shared" si="7"/>
        <v>10</v>
      </c>
      <c r="H82" s="43" t="s">
        <v>142</v>
      </c>
      <c r="I82" s="44">
        <f>G82*52*60</f>
        <v>31200</v>
      </c>
      <c r="J82" s="45" t="s">
        <v>31</v>
      </c>
    </row>
    <row r="83" spans="1:10" ht="30">
      <c r="A83" s="46">
        <v>5</v>
      </c>
      <c r="B83" s="68" t="s">
        <v>101</v>
      </c>
      <c r="C83" s="41">
        <v>15</v>
      </c>
      <c r="D83" s="43" t="s">
        <v>102</v>
      </c>
      <c r="E83" s="41">
        <v>2</v>
      </c>
      <c r="F83" s="43" t="s">
        <v>25</v>
      </c>
      <c r="G83" s="41">
        <f t="shared" si="7"/>
        <v>30</v>
      </c>
      <c r="H83" s="43" t="s">
        <v>143</v>
      </c>
      <c r="I83" s="44">
        <f>G83*12*60</f>
        <v>21600</v>
      </c>
      <c r="J83" s="45" t="s">
        <v>31</v>
      </c>
    </row>
    <row r="84" spans="1:10">
      <c r="A84" s="15"/>
      <c r="B84" s="105" t="s">
        <v>30</v>
      </c>
      <c r="C84" s="106"/>
      <c r="D84" s="106"/>
      <c r="E84" s="106"/>
      <c r="F84" s="106"/>
      <c r="G84" s="106"/>
      <c r="H84" s="107"/>
      <c r="I84" s="16">
        <f>SUM(I79:I83)</f>
        <v>92280</v>
      </c>
      <c r="J84" s="17" t="s">
        <v>73</v>
      </c>
    </row>
    <row r="85" spans="1:10">
      <c r="A85" s="19"/>
      <c r="B85" s="89" t="s">
        <v>32</v>
      </c>
      <c r="C85" s="90"/>
      <c r="D85" s="90"/>
      <c r="E85" s="90"/>
      <c r="F85" s="90"/>
      <c r="G85" s="90"/>
      <c r="H85" s="91"/>
      <c r="I85" s="20">
        <f>I84/60</f>
        <v>1538</v>
      </c>
      <c r="J85" s="21" t="s">
        <v>74</v>
      </c>
    </row>
    <row r="86" spans="1:10">
      <c r="A86" s="1"/>
      <c r="B86" s="3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3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22" t="s">
        <v>34</v>
      </c>
      <c r="C88" s="1">
        <f>I85/1250</f>
        <v>1.2303999999999999</v>
      </c>
      <c r="D88" s="1"/>
      <c r="E88" s="1"/>
      <c r="F88" s="1"/>
      <c r="G88" s="1"/>
      <c r="H88" s="1"/>
      <c r="I88" s="1"/>
      <c r="J88" s="1"/>
    </row>
    <row r="89" spans="1:10">
      <c r="A89" s="1"/>
      <c r="B89" s="22" t="s">
        <v>36</v>
      </c>
      <c r="C89" s="24">
        <f>ROUND(C88,0)</f>
        <v>1</v>
      </c>
      <c r="D89" s="1"/>
      <c r="E89" s="1"/>
      <c r="F89" s="1"/>
      <c r="G89" s="1"/>
      <c r="H89" s="1"/>
      <c r="I89" s="1"/>
      <c r="J89" s="1"/>
    </row>
    <row r="90" spans="1:10">
      <c r="A90" s="1"/>
      <c r="B90" s="3"/>
      <c r="C90" s="1"/>
      <c r="D90" s="1"/>
      <c r="E90" s="1"/>
      <c r="F90" s="1"/>
      <c r="G90" s="1"/>
      <c r="H90" s="1"/>
      <c r="I90" s="1"/>
      <c r="J90" s="1"/>
    </row>
    <row r="91" spans="1:10">
      <c r="B91" s="53" t="s">
        <v>103</v>
      </c>
      <c r="C91" s="69">
        <f>C89</f>
        <v>1</v>
      </c>
      <c r="D91" s="70" t="s">
        <v>38</v>
      </c>
      <c r="E91" s="71"/>
      <c r="F91" s="71"/>
      <c r="G91" s="71"/>
      <c r="H91" s="71"/>
    </row>
    <row r="99" spans="1:10" ht="15">
      <c r="A99" s="2" t="e">
        <f>#REF!</f>
        <v>#REF!</v>
      </c>
      <c r="I99" s="108" t="s">
        <v>39</v>
      </c>
      <c r="J99" s="108"/>
    </row>
    <row r="101" spans="1:10">
      <c r="A101" s="31" t="s">
        <v>61</v>
      </c>
    </row>
    <row r="102" spans="1:10" ht="15.75">
      <c r="A102" s="92" t="s">
        <v>0</v>
      </c>
      <c r="B102" s="92"/>
      <c r="C102" s="92"/>
      <c r="D102" s="92"/>
      <c r="E102" s="92"/>
      <c r="F102" s="92"/>
      <c r="G102" s="92"/>
      <c r="H102" s="92"/>
      <c r="I102" s="92"/>
      <c r="J102" s="92"/>
    </row>
    <row r="103" spans="1:10">
      <c r="A103" s="92"/>
      <c r="B103" s="92"/>
      <c r="C103" s="92"/>
      <c r="D103" s="92"/>
      <c r="E103" s="92"/>
      <c r="F103" s="92"/>
      <c r="G103" s="92"/>
      <c r="H103" s="92"/>
      <c r="I103" s="92"/>
      <c r="J103" s="92"/>
    </row>
    <row r="105" spans="1:10">
      <c r="A105" s="93" t="s">
        <v>104</v>
      </c>
      <c r="B105" s="94"/>
      <c r="C105" s="94"/>
      <c r="D105" s="94"/>
      <c r="E105" s="94"/>
      <c r="F105" s="94"/>
      <c r="G105" s="94"/>
      <c r="H105" s="94"/>
      <c r="I105" s="1"/>
      <c r="J105" s="1"/>
    </row>
    <row r="106" spans="1:10">
      <c r="A106" s="94" t="s">
        <v>91</v>
      </c>
      <c r="B106" s="94"/>
      <c r="C106" s="94"/>
      <c r="D106" s="94"/>
      <c r="E106" s="94"/>
      <c r="F106" s="94"/>
      <c r="G106" s="94"/>
      <c r="H106" s="94"/>
      <c r="I106" s="1"/>
      <c r="J106" s="1"/>
    </row>
    <row r="107" spans="1:10">
      <c r="A107" s="1"/>
      <c r="B107" s="3"/>
      <c r="C107" s="4" t="s">
        <v>3</v>
      </c>
      <c r="D107" s="4"/>
      <c r="E107" s="4"/>
      <c r="F107" s="4"/>
      <c r="G107" s="4"/>
      <c r="H107" s="4"/>
      <c r="I107" s="1"/>
      <c r="J107" s="1"/>
    </row>
    <row r="108" spans="1:10" ht="15">
      <c r="A108" s="5" t="s">
        <v>4</v>
      </c>
      <c r="B108" s="5" t="s">
        <v>5</v>
      </c>
      <c r="C108" s="95" t="s">
        <v>6</v>
      </c>
      <c r="D108" s="96"/>
      <c r="E108" s="97" t="s">
        <v>7</v>
      </c>
      <c r="F108" s="98"/>
      <c r="G108" s="97" t="s">
        <v>8</v>
      </c>
      <c r="H108" s="98"/>
      <c r="I108" s="113" t="s">
        <v>9</v>
      </c>
      <c r="J108" s="113"/>
    </row>
    <row r="109" spans="1:10">
      <c r="A109" s="7">
        <v>1</v>
      </c>
      <c r="B109" s="7">
        <v>2</v>
      </c>
      <c r="C109" s="101">
        <v>3</v>
      </c>
      <c r="D109" s="102"/>
      <c r="E109" s="101">
        <v>4</v>
      </c>
      <c r="F109" s="102"/>
      <c r="G109" s="101">
        <v>5</v>
      </c>
      <c r="H109" s="102"/>
      <c r="I109" s="103">
        <v>6</v>
      </c>
      <c r="J109" s="104"/>
    </row>
    <row r="110" spans="1:10" ht="30">
      <c r="A110" s="9">
        <v>1</v>
      </c>
      <c r="B110" s="54" t="s">
        <v>77</v>
      </c>
      <c r="C110" s="11">
        <v>6500</v>
      </c>
      <c r="D110" s="12" t="s">
        <v>78</v>
      </c>
      <c r="E110" s="11">
        <v>10</v>
      </c>
      <c r="F110" s="12" t="s">
        <v>79</v>
      </c>
      <c r="G110" s="11">
        <f>C110*E110</f>
        <v>65000</v>
      </c>
      <c r="H110" s="12" t="s">
        <v>14</v>
      </c>
      <c r="I110" s="39">
        <f>G110</f>
        <v>65000</v>
      </c>
      <c r="J110" s="40" t="s">
        <v>31</v>
      </c>
    </row>
    <row r="111" spans="1:10" ht="30">
      <c r="A111" s="46">
        <v>2</v>
      </c>
      <c r="B111" s="55" t="s">
        <v>92</v>
      </c>
      <c r="C111" s="41">
        <v>28</v>
      </c>
      <c r="D111" s="48" t="s">
        <v>82</v>
      </c>
      <c r="E111" s="41">
        <v>12</v>
      </c>
      <c r="F111" s="50" t="s">
        <v>25</v>
      </c>
      <c r="G111" s="49">
        <f>C111*E111</f>
        <v>336</v>
      </c>
      <c r="H111" s="50" t="s">
        <v>33</v>
      </c>
      <c r="I111" s="44">
        <f>G111*60</f>
        <v>20160</v>
      </c>
      <c r="J111" s="45" t="s">
        <v>31</v>
      </c>
    </row>
    <row r="112" spans="1:10">
      <c r="A112" s="46">
        <v>3</v>
      </c>
      <c r="B112" s="56" t="s">
        <v>84</v>
      </c>
      <c r="C112" s="41">
        <v>7500</v>
      </c>
      <c r="D112" s="43" t="s">
        <v>78</v>
      </c>
      <c r="E112" s="41">
        <v>10</v>
      </c>
      <c r="F112" s="13" t="s">
        <v>79</v>
      </c>
      <c r="G112" s="11">
        <f>C112*E112</f>
        <v>75000</v>
      </c>
      <c r="H112" s="43" t="s">
        <v>14</v>
      </c>
      <c r="I112" s="39">
        <f>G112</f>
        <v>75000</v>
      </c>
      <c r="J112" s="45" t="s">
        <v>31</v>
      </c>
    </row>
    <row r="113" spans="1:10" ht="30">
      <c r="A113" s="46">
        <v>4</v>
      </c>
      <c r="B113" s="57" t="s">
        <v>85</v>
      </c>
      <c r="C113" s="41">
        <v>400</v>
      </c>
      <c r="D113" s="13" t="s">
        <v>110</v>
      </c>
      <c r="E113" s="41">
        <v>10</v>
      </c>
      <c r="F113" s="50" t="s">
        <v>21</v>
      </c>
      <c r="G113" s="41">
        <f t="shared" ref="G113" si="8">C113*E113</f>
        <v>4000</v>
      </c>
      <c r="H113" s="43" t="s">
        <v>14</v>
      </c>
      <c r="I113" s="44">
        <f>G113</f>
        <v>4000</v>
      </c>
      <c r="J113" s="45" t="s">
        <v>31</v>
      </c>
    </row>
    <row r="114" spans="1:10" ht="15">
      <c r="A114" s="46">
        <v>5</v>
      </c>
      <c r="B114" s="57" t="s">
        <v>86</v>
      </c>
      <c r="C114" s="41">
        <v>16</v>
      </c>
      <c r="D114" s="13" t="s">
        <v>110</v>
      </c>
      <c r="E114" s="41">
        <v>15</v>
      </c>
      <c r="F114" s="50" t="s">
        <v>12</v>
      </c>
      <c r="G114" s="41">
        <f>C114*E114</f>
        <v>240</v>
      </c>
      <c r="H114" s="43" t="s">
        <v>33</v>
      </c>
      <c r="I114" s="44">
        <f>G114*60</f>
        <v>14400</v>
      </c>
      <c r="J114" s="45" t="s">
        <v>31</v>
      </c>
    </row>
    <row r="115" spans="1:10" ht="30">
      <c r="A115" s="46">
        <v>6</v>
      </c>
      <c r="B115" s="57" t="s">
        <v>87</v>
      </c>
      <c r="C115" s="41">
        <v>16</v>
      </c>
      <c r="D115" s="13" t="s">
        <v>110</v>
      </c>
      <c r="E115" s="41">
        <v>12</v>
      </c>
      <c r="F115" s="50" t="s">
        <v>12</v>
      </c>
      <c r="G115" s="41">
        <f t="shared" ref="G115:G117" si="9">C115*E115</f>
        <v>192</v>
      </c>
      <c r="H115" s="43" t="s">
        <v>33</v>
      </c>
      <c r="I115" s="44">
        <f t="shared" ref="I115" si="10">G115*60</f>
        <v>11520</v>
      </c>
      <c r="J115" s="45" t="s">
        <v>31</v>
      </c>
    </row>
    <row r="116" spans="1:10" ht="30">
      <c r="A116" s="52">
        <v>7</v>
      </c>
      <c r="B116" s="57" t="s">
        <v>88</v>
      </c>
      <c r="C116" s="41">
        <v>4</v>
      </c>
      <c r="D116" s="13" t="s">
        <v>82</v>
      </c>
      <c r="E116" s="41">
        <v>32</v>
      </c>
      <c r="F116" s="50" t="s">
        <v>25</v>
      </c>
      <c r="G116" s="41">
        <f t="shared" si="9"/>
        <v>128</v>
      </c>
      <c r="H116" s="43" t="s">
        <v>33</v>
      </c>
      <c r="I116" s="44">
        <f>G116*60</f>
        <v>7680</v>
      </c>
      <c r="J116" s="45" t="s">
        <v>31</v>
      </c>
    </row>
    <row r="117" spans="1:10" ht="30">
      <c r="A117" s="52">
        <v>8</v>
      </c>
      <c r="B117" s="58" t="s">
        <v>89</v>
      </c>
      <c r="C117" s="41">
        <v>15</v>
      </c>
      <c r="D117" s="13" t="s">
        <v>82</v>
      </c>
      <c r="E117" s="41">
        <v>20</v>
      </c>
      <c r="F117" s="50" t="s">
        <v>25</v>
      </c>
      <c r="G117" s="41">
        <f t="shared" si="9"/>
        <v>300</v>
      </c>
      <c r="H117" s="43" t="s">
        <v>33</v>
      </c>
      <c r="I117" s="44">
        <f>G117*60</f>
        <v>18000</v>
      </c>
      <c r="J117" s="45" t="s">
        <v>31</v>
      </c>
    </row>
    <row r="118" spans="1:10">
      <c r="A118" s="15"/>
      <c r="B118" s="105" t="s">
        <v>30</v>
      </c>
      <c r="C118" s="106"/>
      <c r="D118" s="106"/>
      <c r="E118" s="106"/>
      <c r="F118" s="106"/>
      <c r="G118" s="106"/>
      <c r="H118" s="107"/>
      <c r="I118" s="16">
        <f>SUM(I110:I117)</f>
        <v>215760</v>
      </c>
      <c r="J118" s="17" t="s">
        <v>73</v>
      </c>
    </row>
    <row r="119" spans="1:10">
      <c r="A119" s="19"/>
      <c r="B119" s="89" t="s">
        <v>32</v>
      </c>
      <c r="C119" s="90"/>
      <c r="D119" s="90"/>
      <c r="E119" s="90"/>
      <c r="F119" s="90"/>
      <c r="G119" s="90"/>
      <c r="H119" s="91"/>
      <c r="I119" s="20">
        <f>I118/60</f>
        <v>3596</v>
      </c>
      <c r="J119" s="21" t="s">
        <v>74</v>
      </c>
    </row>
    <row r="120" spans="1:10">
      <c r="A120" s="1"/>
      <c r="B120" s="3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22" t="s">
        <v>34</v>
      </c>
      <c r="C121" s="1">
        <f>I119/1250</f>
        <v>2.8767999999999998</v>
      </c>
      <c r="D121" s="1"/>
      <c r="E121" s="1"/>
      <c r="F121" s="1"/>
      <c r="G121" s="1"/>
      <c r="H121" s="1"/>
      <c r="I121" s="1"/>
      <c r="J121" s="1"/>
    </row>
    <row r="122" spans="1:10">
      <c r="A122" s="1"/>
      <c r="B122" s="22" t="s">
        <v>36</v>
      </c>
      <c r="C122" s="24">
        <f>ROUND(C121,0)</f>
        <v>3</v>
      </c>
      <c r="D122" s="1"/>
      <c r="E122" s="1"/>
      <c r="F122" s="1"/>
      <c r="G122" s="1"/>
      <c r="H122" s="1"/>
      <c r="I122" s="1"/>
      <c r="J122" s="1"/>
    </row>
    <row r="123" spans="1:10">
      <c r="A123" s="1"/>
      <c r="B123" s="3"/>
      <c r="C123" s="1"/>
      <c r="D123" s="1"/>
      <c r="E123" s="1"/>
      <c r="F123" s="1"/>
      <c r="G123" s="1"/>
      <c r="H123" s="1"/>
      <c r="I123" s="1"/>
      <c r="J123" s="1"/>
    </row>
    <row r="124" spans="1:10" ht="25.5">
      <c r="B124" s="53" t="s">
        <v>105</v>
      </c>
      <c r="C124" s="59">
        <f>C122</f>
        <v>3</v>
      </c>
      <c r="D124" s="60" t="s">
        <v>38</v>
      </c>
    </row>
  </sheetData>
  <mergeCells count="57">
    <mergeCell ref="B119:H119"/>
    <mergeCell ref="C109:D109"/>
    <mergeCell ref="E109:F109"/>
    <mergeCell ref="G109:H109"/>
    <mergeCell ref="I109:J109"/>
    <mergeCell ref="B118:H118"/>
    <mergeCell ref="I99:J99"/>
    <mergeCell ref="A102:J103"/>
    <mergeCell ref="A105:H105"/>
    <mergeCell ref="A106:H106"/>
    <mergeCell ref="C108:D108"/>
    <mergeCell ref="E108:F108"/>
    <mergeCell ref="G108:H108"/>
    <mergeCell ref="I108:J108"/>
    <mergeCell ref="B85:H85"/>
    <mergeCell ref="I68:J68"/>
    <mergeCell ref="A71:J72"/>
    <mergeCell ref="A74:H74"/>
    <mergeCell ref="A75:H75"/>
    <mergeCell ref="C77:D77"/>
    <mergeCell ref="E77:F77"/>
    <mergeCell ref="G77:H77"/>
    <mergeCell ref="I77:J77"/>
    <mergeCell ref="C78:D78"/>
    <mergeCell ref="E78:F78"/>
    <mergeCell ref="G78:H78"/>
    <mergeCell ref="I78:J78"/>
    <mergeCell ref="B84:H84"/>
    <mergeCell ref="L13:P13"/>
    <mergeCell ref="B54:H54"/>
    <mergeCell ref="B23:H23"/>
    <mergeCell ref="I33:J33"/>
    <mergeCell ref="A36:J37"/>
    <mergeCell ref="A39:H39"/>
    <mergeCell ref="A40:H40"/>
    <mergeCell ref="C42:D42"/>
    <mergeCell ref="E42:F42"/>
    <mergeCell ref="G42:H42"/>
    <mergeCell ref="I42:J42"/>
    <mergeCell ref="C43:D43"/>
    <mergeCell ref="E43:F43"/>
    <mergeCell ref="G43:H43"/>
    <mergeCell ref="I43:J43"/>
    <mergeCell ref="B53:H53"/>
    <mergeCell ref="B22:H22"/>
    <mergeCell ref="I2:J2"/>
    <mergeCell ref="A5:J6"/>
    <mergeCell ref="A8:H8"/>
    <mergeCell ref="A9:H9"/>
    <mergeCell ref="C11:D11"/>
    <mergeCell ref="E11:F11"/>
    <mergeCell ref="G11:H11"/>
    <mergeCell ref="I11:J11"/>
    <mergeCell ref="C12:D12"/>
    <mergeCell ref="E12:F12"/>
    <mergeCell ref="G12:H12"/>
    <mergeCell ref="I12:J12"/>
  </mergeCells>
  <printOptions horizontalCentered="1"/>
  <pageMargins left="1.0905511809999999" right="0.45866141700000002" top="0" bottom="0.25" header="0.31496062992126" footer="0.31496062992126"/>
  <pageSetup paperSize="9" orientation="landscape" r:id="rId1"/>
  <headerFooter>
    <oddFooter>&amp;LFile: Beban Kerja Regtik&amp;C&amp;A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topLeftCell="B45" zoomScale="120" zoomScaleNormal="120" workbookViewId="0">
      <selection activeCell="E51" sqref="E51"/>
    </sheetView>
  </sheetViews>
  <sheetFormatPr defaultRowHeight="15"/>
  <cols>
    <col min="2" max="2" width="35.42578125" customWidth="1"/>
  </cols>
  <sheetData>
    <row r="1" spans="1:10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3" t="s">
        <v>106</v>
      </c>
      <c r="B3" s="94"/>
      <c r="C3" s="94"/>
      <c r="D3" s="94"/>
      <c r="E3" s="94"/>
      <c r="F3" s="94"/>
      <c r="G3" s="94"/>
      <c r="H3" s="94"/>
      <c r="I3" s="1"/>
      <c r="J3" s="1"/>
    </row>
    <row r="4" spans="1:10">
      <c r="A4" s="94" t="s">
        <v>107</v>
      </c>
      <c r="B4" s="94"/>
      <c r="C4" s="94"/>
      <c r="D4" s="94"/>
      <c r="E4" s="94"/>
      <c r="F4" s="94"/>
      <c r="G4" s="94"/>
      <c r="H4" s="94"/>
      <c r="I4" s="1"/>
      <c r="J4" s="1"/>
    </row>
    <row r="5" spans="1:10">
      <c r="A5" s="1"/>
      <c r="B5" s="3"/>
      <c r="C5" s="4" t="s">
        <v>3</v>
      </c>
      <c r="D5" s="4"/>
      <c r="E5" s="4"/>
      <c r="F5" s="4"/>
      <c r="G5" s="4"/>
      <c r="H5" s="4"/>
      <c r="I5" s="1"/>
      <c r="J5" s="1"/>
    </row>
    <row r="6" spans="1:10">
      <c r="A6" s="5" t="s">
        <v>4</v>
      </c>
      <c r="B6" s="5" t="s">
        <v>5</v>
      </c>
      <c r="C6" s="114" t="s">
        <v>6</v>
      </c>
      <c r="D6" s="114"/>
      <c r="E6" s="115" t="s">
        <v>7</v>
      </c>
      <c r="F6" s="115"/>
      <c r="G6" s="115" t="s">
        <v>8</v>
      </c>
      <c r="H6" s="115"/>
      <c r="I6" s="109" t="s">
        <v>9</v>
      </c>
      <c r="J6" s="109"/>
    </row>
    <row r="7" spans="1:10">
      <c r="A7" s="7">
        <v>1</v>
      </c>
      <c r="B7" s="7">
        <v>2</v>
      </c>
      <c r="C7" s="116">
        <v>3</v>
      </c>
      <c r="D7" s="116"/>
      <c r="E7" s="116">
        <v>4</v>
      </c>
      <c r="F7" s="116"/>
      <c r="G7" s="116">
        <v>5</v>
      </c>
      <c r="H7" s="116"/>
      <c r="I7" s="117">
        <v>6</v>
      </c>
      <c r="J7" s="117"/>
    </row>
    <row r="8" spans="1:10" ht="60.75" customHeight="1">
      <c r="A8" s="74">
        <v>1</v>
      </c>
      <c r="B8" s="75" t="s">
        <v>108</v>
      </c>
      <c r="C8" s="74">
        <v>5</v>
      </c>
      <c r="D8" s="74" t="s">
        <v>82</v>
      </c>
      <c r="E8" s="74">
        <v>10</v>
      </c>
      <c r="F8" s="74" t="s">
        <v>25</v>
      </c>
      <c r="G8" s="74">
        <f>C8*E8</f>
        <v>50</v>
      </c>
      <c r="H8" s="74" t="s">
        <v>33</v>
      </c>
      <c r="I8" s="87">
        <f>AVERAGE(G8*60)</f>
        <v>3000</v>
      </c>
      <c r="J8" s="87" t="s">
        <v>31</v>
      </c>
    </row>
    <row r="9" spans="1:10" ht="60.75" customHeight="1">
      <c r="A9" s="74">
        <v>2</v>
      </c>
      <c r="B9" s="75" t="s">
        <v>109</v>
      </c>
      <c r="C9" s="74">
        <v>8</v>
      </c>
      <c r="D9" s="74" t="s">
        <v>110</v>
      </c>
      <c r="E9" s="74">
        <v>4</v>
      </c>
      <c r="F9" s="74" t="s">
        <v>12</v>
      </c>
      <c r="G9" s="74">
        <f>C9*E9</f>
        <v>32</v>
      </c>
      <c r="H9" s="74" t="s">
        <v>33</v>
      </c>
      <c r="I9" s="87">
        <f>AVERAGE(G9*60)</f>
        <v>1920</v>
      </c>
      <c r="J9" s="87" t="s">
        <v>31</v>
      </c>
    </row>
    <row r="10" spans="1:10" ht="60.75" customHeight="1">
      <c r="A10" s="74">
        <v>3</v>
      </c>
      <c r="B10" s="75" t="s">
        <v>111</v>
      </c>
      <c r="C10" s="74">
        <v>8</v>
      </c>
      <c r="D10" s="74" t="s">
        <v>110</v>
      </c>
      <c r="E10" s="74">
        <v>3</v>
      </c>
      <c r="F10" s="74" t="s">
        <v>12</v>
      </c>
      <c r="G10" s="74">
        <f>C10*E10</f>
        <v>24</v>
      </c>
      <c r="H10" s="74" t="s">
        <v>33</v>
      </c>
      <c r="I10" s="87">
        <f>AVERAGE(G10*60)</f>
        <v>1440</v>
      </c>
      <c r="J10" s="87" t="s">
        <v>31</v>
      </c>
    </row>
    <row r="11" spans="1:10" ht="60.75" customHeight="1">
      <c r="A11" s="74">
        <v>4</v>
      </c>
      <c r="B11" s="75" t="s">
        <v>112</v>
      </c>
      <c r="C11" s="74">
        <v>8</v>
      </c>
      <c r="D11" s="74" t="s">
        <v>110</v>
      </c>
      <c r="E11" s="74">
        <v>6</v>
      </c>
      <c r="F11" s="74" t="s">
        <v>12</v>
      </c>
      <c r="G11" s="74">
        <f>C11*E11</f>
        <v>48</v>
      </c>
      <c r="H11" s="74" t="s">
        <v>33</v>
      </c>
      <c r="I11" s="87">
        <f>AVERAGE(G11*60)</f>
        <v>2880</v>
      </c>
      <c r="J11" s="87" t="s">
        <v>31</v>
      </c>
    </row>
    <row r="12" spans="1:10" ht="60.75" customHeight="1">
      <c r="A12" s="74">
        <v>5</v>
      </c>
      <c r="B12" s="75" t="s">
        <v>113</v>
      </c>
      <c r="C12" s="74">
        <v>8</v>
      </c>
      <c r="D12" s="74" t="s">
        <v>110</v>
      </c>
      <c r="E12" s="74">
        <v>4</v>
      </c>
      <c r="F12" s="74" t="s">
        <v>12</v>
      </c>
      <c r="G12" s="74">
        <f>C12*E12</f>
        <v>32</v>
      </c>
      <c r="H12" s="74" t="s">
        <v>33</v>
      </c>
      <c r="I12" s="87">
        <f>AVERAGE(G12*60)</f>
        <v>1920</v>
      </c>
      <c r="J12" s="87" t="s">
        <v>31</v>
      </c>
    </row>
    <row r="13" spans="1:10" ht="60.75" customHeight="1">
      <c r="A13" s="74">
        <v>6</v>
      </c>
      <c r="B13" s="75" t="s">
        <v>114</v>
      </c>
      <c r="C13" s="74">
        <v>4</v>
      </c>
      <c r="D13" s="74" t="s">
        <v>82</v>
      </c>
      <c r="E13" s="74">
        <v>3</v>
      </c>
      <c r="F13" s="74" t="s">
        <v>25</v>
      </c>
      <c r="G13" s="74">
        <f t="shared" ref="G13:G15" si="0">C13*E13</f>
        <v>12</v>
      </c>
      <c r="H13" s="74" t="s">
        <v>25</v>
      </c>
      <c r="I13" s="87">
        <f>AVERAGE(G13*60)</f>
        <v>720</v>
      </c>
      <c r="J13" s="87" t="s">
        <v>31</v>
      </c>
    </row>
    <row r="14" spans="1:10" ht="60.75" customHeight="1">
      <c r="A14" s="74">
        <v>7</v>
      </c>
      <c r="B14" s="75" t="s">
        <v>116</v>
      </c>
      <c r="C14" s="74">
        <v>5</v>
      </c>
      <c r="D14" s="74" t="s">
        <v>82</v>
      </c>
      <c r="E14" s="74">
        <v>20</v>
      </c>
      <c r="F14" s="74" t="s">
        <v>25</v>
      </c>
      <c r="G14" s="74">
        <f t="shared" si="0"/>
        <v>100</v>
      </c>
      <c r="H14" s="74" t="s">
        <v>25</v>
      </c>
      <c r="I14" s="87">
        <f t="shared" ref="I8:I15" si="1">AVERAGE(G14*12*60)</f>
        <v>72000</v>
      </c>
      <c r="J14" s="87" t="s">
        <v>31</v>
      </c>
    </row>
    <row r="15" spans="1:10" ht="60.75" customHeight="1">
      <c r="A15" s="74">
        <v>8</v>
      </c>
      <c r="B15" s="75" t="s">
        <v>117</v>
      </c>
      <c r="C15" s="74">
        <v>1</v>
      </c>
      <c r="D15" s="74" t="s">
        <v>82</v>
      </c>
      <c r="E15" s="74">
        <v>5</v>
      </c>
      <c r="F15" s="74" t="s">
        <v>25</v>
      </c>
      <c r="G15" s="74">
        <f t="shared" si="0"/>
        <v>5</v>
      </c>
      <c r="H15" s="74" t="s">
        <v>25</v>
      </c>
      <c r="I15" s="87">
        <f t="shared" si="1"/>
        <v>3600</v>
      </c>
      <c r="J15" s="87" t="s">
        <v>31</v>
      </c>
    </row>
    <row r="16" spans="1:10" ht="62.25" customHeight="1">
      <c r="A16" s="74">
        <v>9</v>
      </c>
      <c r="B16" s="75" t="s">
        <v>118</v>
      </c>
      <c r="C16" s="74">
        <v>2</v>
      </c>
      <c r="D16" s="74" t="s">
        <v>115</v>
      </c>
      <c r="E16" s="74">
        <v>15</v>
      </c>
      <c r="F16" s="74" t="s">
        <v>119</v>
      </c>
      <c r="G16" s="74">
        <f>C16*E16</f>
        <v>30</v>
      </c>
      <c r="H16" s="74" t="s">
        <v>120</v>
      </c>
      <c r="I16" s="87">
        <f>AVERAGE(G16*235)</f>
        <v>7050</v>
      </c>
      <c r="J16" s="87" t="s">
        <v>31</v>
      </c>
    </row>
    <row r="17" spans="1:10" ht="75.75" customHeight="1">
      <c r="A17" s="74">
        <v>10</v>
      </c>
      <c r="B17" s="75" t="s">
        <v>121</v>
      </c>
      <c r="C17" s="74">
        <v>2</v>
      </c>
      <c r="D17" s="74" t="s">
        <v>115</v>
      </c>
      <c r="E17" s="74">
        <v>15</v>
      </c>
      <c r="F17" s="74" t="s">
        <v>119</v>
      </c>
      <c r="G17" s="74">
        <f>C17*E17</f>
        <v>30</v>
      </c>
      <c r="H17" s="74" t="s">
        <v>120</v>
      </c>
      <c r="I17" s="87">
        <f>AVERAGE(G17*235)</f>
        <v>7050</v>
      </c>
      <c r="J17" s="87" t="s">
        <v>31</v>
      </c>
    </row>
    <row r="18" spans="1:10" ht="77.25" customHeight="1">
      <c r="A18" s="74">
        <v>11</v>
      </c>
      <c r="B18" s="75" t="s">
        <v>122</v>
      </c>
      <c r="C18" s="74">
        <v>1</v>
      </c>
      <c r="D18" s="74" t="s">
        <v>115</v>
      </c>
      <c r="E18" s="74">
        <v>15</v>
      </c>
      <c r="F18" s="74" t="s">
        <v>119</v>
      </c>
      <c r="G18" s="74">
        <f>C18*E18</f>
        <v>15</v>
      </c>
      <c r="H18" s="74" t="s">
        <v>120</v>
      </c>
      <c r="I18" s="88">
        <f>AVERAGE(G18*235)</f>
        <v>3525</v>
      </c>
      <c r="J18" s="87" t="s">
        <v>31</v>
      </c>
    </row>
    <row r="19" spans="1:10" ht="54.75" customHeight="1">
      <c r="A19" s="74">
        <v>12</v>
      </c>
      <c r="B19" s="75" t="s">
        <v>146</v>
      </c>
      <c r="C19" s="74">
        <v>6500</v>
      </c>
      <c r="D19" s="74" t="s">
        <v>123</v>
      </c>
      <c r="E19" s="74">
        <v>5</v>
      </c>
      <c r="F19" s="74" t="s">
        <v>124</v>
      </c>
      <c r="G19" s="74">
        <f t="shared" ref="G19:G21" si="2">C19*E19</f>
        <v>32500</v>
      </c>
      <c r="H19" s="76" t="s">
        <v>31</v>
      </c>
      <c r="I19" s="87">
        <f>AVERAGE(G19)</f>
        <v>32500</v>
      </c>
      <c r="J19" s="87" t="s">
        <v>31</v>
      </c>
    </row>
    <row r="20" spans="1:10" ht="50.25" customHeight="1">
      <c r="A20" s="74">
        <v>13</v>
      </c>
      <c r="B20" s="75" t="s">
        <v>147</v>
      </c>
      <c r="C20" s="74">
        <v>4000</v>
      </c>
      <c r="D20" s="74" t="s">
        <v>123</v>
      </c>
      <c r="E20" s="74">
        <v>5</v>
      </c>
      <c r="F20" s="74" t="s">
        <v>124</v>
      </c>
      <c r="G20" s="74">
        <f t="shared" si="2"/>
        <v>20000</v>
      </c>
      <c r="H20" s="76" t="s">
        <v>31</v>
      </c>
      <c r="I20" s="87">
        <f>AVERAGE(G20)</f>
        <v>20000</v>
      </c>
      <c r="J20" s="87" t="s">
        <v>31</v>
      </c>
    </row>
    <row r="21" spans="1:10" ht="63.75" customHeight="1">
      <c r="A21" s="77">
        <v>14</v>
      </c>
      <c r="B21" s="75" t="s">
        <v>125</v>
      </c>
      <c r="C21" s="74">
        <v>5</v>
      </c>
      <c r="D21" s="74" t="s">
        <v>82</v>
      </c>
      <c r="E21" s="74">
        <v>24</v>
      </c>
      <c r="F21" s="74" t="s">
        <v>25</v>
      </c>
      <c r="G21" s="74">
        <f t="shared" si="2"/>
        <v>120</v>
      </c>
      <c r="H21" s="74" t="s">
        <v>33</v>
      </c>
      <c r="I21" s="87">
        <f>AVERAGE(G21*60)</f>
        <v>7200</v>
      </c>
      <c r="J21" s="87" t="s">
        <v>31</v>
      </c>
    </row>
    <row r="22" spans="1:10" ht="37.5" customHeight="1">
      <c r="A22" s="118">
        <v>15</v>
      </c>
      <c r="B22" s="78" t="s">
        <v>126</v>
      </c>
      <c r="C22" s="79">
        <v>12</v>
      </c>
      <c r="D22" s="74" t="s">
        <v>82</v>
      </c>
      <c r="E22" s="79">
        <v>20</v>
      </c>
      <c r="F22" s="74" t="s">
        <v>25</v>
      </c>
      <c r="G22" s="74">
        <f>AVERAGE(E22*C22)</f>
        <v>240</v>
      </c>
      <c r="H22" s="76" t="s">
        <v>33</v>
      </c>
      <c r="I22" s="76">
        <f>AVERAGE(G22*60)</f>
        <v>14400</v>
      </c>
      <c r="J22" s="76" t="s">
        <v>31</v>
      </c>
    </row>
    <row r="23" spans="1:10">
      <c r="A23" s="15"/>
      <c r="B23" s="105" t="s">
        <v>30</v>
      </c>
      <c r="C23" s="106"/>
      <c r="D23" s="106"/>
      <c r="E23" s="106"/>
      <c r="F23" s="106"/>
      <c r="G23" s="106"/>
      <c r="H23" s="107"/>
      <c r="I23" s="16">
        <f>SUM(I9:I22)</f>
        <v>176205</v>
      </c>
      <c r="J23" s="17" t="s">
        <v>73</v>
      </c>
    </row>
    <row r="24" spans="1:10">
      <c r="A24" s="19"/>
      <c r="B24" s="89" t="s">
        <v>32</v>
      </c>
      <c r="C24" s="90"/>
      <c r="D24" s="90"/>
      <c r="E24" s="90"/>
      <c r="F24" s="90"/>
      <c r="G24" s="90"/>
      <c r="H24" s="91"/>
      <c r="I24" s="20">
        <f>I23/60</f>
        <v>2936.75</v>
      </c>
      <c r="J24" s="21" t="s">
        <v>74</v>
      </c>
    </row>
    <row r="25" spans="1:10">
      <c r="A25" s="1"/>
      <c r="B25" s="3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22" t="s">
        <v>34</v>
      </c>
      <c r="C26" s="1">
        <f>I24/1250</f>
        <v>2.3494000000000002</v>
      </c>
      <c r="D26" s="1"/>
      <c r="E26" s="1"/>
      <c r="F26" s="1"/>
      <c r="G26" s="1"/>
      <c r="H26" s="1"/>
      <c r="I26" s="1"/>
      <c r="J26" s="1"/>
    </row>
    <row r="27" spans="1:10">
      <c r="A27" s="1"/>
      <c r="B27" s="22" t="s">
        <v>36</v>
      </c>
      <c r="C27" s="24">
        <f>ROUND(C26,0)</f>
        <v>2</v>
      </c>
      <c r="D27" s="1"/>
      <c r="E27" s="1"/>
      <c r="F27" s="1"/>
      <c r="G27" s="1"/>
      <c r="H27" s="1"/>
      <c r="I27" s="1"/>
      <c r="J27" s="1"/>
    </row>
    <row r="28" spans="1:10">
      <c r="A28" s="2"/>
      <c r="B28" s="80" t="s">
        <v>37</v>
      </c>
      <c r="C28" s="35">
        <f>C27</f>
        <v>2</v>
      </c>
      <c r="D28" s="28" t="s">
        <v>38</v>
      </c>
      <c r="E28" s="2"/>
      <c r="F28" s="2"/>
      <c r="G28" s="2"/>
      <c r="H28" s="2"/>
      <c r="I28" s="2"/>
      <c r="J28" s="2"/>
    </row>
    <row r="32" spans="1:10">
      <c r="A32" s="92" t="s">
        <v>0</v>
      </c>
      <c r="B32" s="92"/>
      <c r="C32" s="92"/>
      <c r="D32" s="92"/>
      <c r="E32" s="92"/>
      <c r="F32" s="92"/>
      <c r="G32" s="92"/>
      <c r="H32" s="92"/>
      <c r="I32" s="92"/>
      <c r="J32" s="92"/>
    </row>
    <row r="33" spans="1:10">
      <c r="A33" s="92"/>
      <c r="B33" s="92"/>
      <c r="C33" s="92"/>
      <c r="D33" s="92"/>
      <c r="E33" s="92"/>
      <c r="F33" s="92"/>
      <c r="G33" s="92"/>
      <c r="H33" s="92"/>
      <c r="I33" s="92"/>
      <c r="J33" s="92"/>
    </row>
    <row r="34" spans="1:10">
      <c r="A34" s="93" t="s">
        <v>127</v>
      </c>
      <c r="B34" s="94"/>
      <c r="C34" s="94"/>
      <c r="D34" s="94"/>
      <c r="E34" s="94"/>
      <c r="F34" s="94"/>
      <c r="G34" s="94"/>
      <c r="H34" s="94"/>
      <c r="I34" s="81"/>
      <c r="J34" s="81"/>
    </row>
    <row r="35" spans="1:10">
      <c r="A35" s="94" t="s">
        <v>107</v>
      </c>
      <c r="B35" s="94"/>
      <c r="C35" s="94"/>
      <c r="D35" s="94"/>
      <c r="E35" s="94"/>
      <c r="F35" s="94"/>
      <c r="G35" s="94"/>
      <c r="H35" s="94"/>
      <c r="I35" s="81"/>
      <c r="J35" s="81"/>
    </row>
    <row r="36" spans="1:10">
      <c r="A36" s="81"/>
      <c r="B36" s="82"/>
      <c r="C36" s="83" t="s">
        <v>3</v>
      </c>
      <c r="D36" s="83"/>
      <c r="E36" s="83"/>
      <c r="F36" s="83"/>
      <c r="G36" s="83"/>
      <c r="H36" s="83"/>
      <c r="I36" s="81"/>
      <c r="J36" s="81"/>
    </row>
    <row r="37" spans="1:10">
      <c r="A37" s="5" t="s">
        <v>4</v>
      </c>
      <c r="B37" s="5" t="s">
        <v>5</v>
      </c>
      <c r="C37" s="114" t="s">
        <v>6</v>
      </c>
      <c r="D37" s="114"/>
      <c r="E37" s="115" t="s">
        <v>7</v>
      </c>
      <c r="F37" s="115"/>
      <c r="G37" s="115" t="s">
        <v>8</v>
      </c>
      <c r="H37" s="115"/>
      <c r="I37" s="113" t="s">
        <v>9</v>
      </c>
      <c r="J37" s="113"/>
    </row>
    <row r="38" spans="1:10" ht="57">
      <c r="A38" s="7">
        <v>1</v>
      </c>
      <c r="B38" s="75" t="s">
        <v>128</v>
      </c>
      <c r="C38" s="74">
        <v>2</v>
      </c>
      <c r="D38" s="74" t="s">
        <v>82</v>
      </c>
      <c r="E38" s="74">
        <v>30</v>
      </c>
      <c r="F38" s="74" t="s">
        <v>129</v>
      </c>
      <c r="G38" s="74">
        <f>C38*E38</f>
        <v>60</v>
      </c>
      <c r="H38" s="74" t="s">
        <v>31</v>
      </c>
      <c r="I38" s="74">
        <f t="shared" ref="I38:I43" si="3">AVERAGE(G38)</f>
        <v>60</v>
      </c>
      <c r="J38" s="74" t="s">
        <v>31</v>
      </c>
    </row>
    <row r="39" spans="1:10" ht="42.75">
      <c r="A39" s="7">
        <v>2</v>
      </c>
      <c r="B39" s="75" t="s">
        <v>130</v>
      </c>
      <c r="C39" s="74">
        <v>8</v>
      </c>
      <c r="D39" s="74" t="s">
        <v>110</v>
      </c>
      <c r="E39" s="74">
        <v>30</v>
      </c>
      <c r="F39" s="74" t="s">
        <v>131</v>
      </c>
      <c r="G39" s="74">
        <f>C39*E39</f>
        <v>240</v>
      </c>
      <c r="H39" s="74" t="s">
        <v>31</v>
      </c>
      <c r="I39" s="74">
        <f t="shared" si="3"/>
        <v>240</v>
      </c>
      <c r="J39" s="74" t="s">
        <v>31</v>
      </c>
    </row>
    <row r="40" spans="1:10" ht="42.75">
      <c r="A40" s="7">
        <v>3</v>
      </c>
      <c r="B40" s="75" t="s">
        <v>132</v>
      </c>
      <c r="C40" s="74">
        <v>8</v>
      </c>
      <c r="D40" s="74" t="s">
        <v>110</v>
      </c>
      <c r="E40" s="74">
        <v>30</v>
      </c>
      <c r="F40" s="74" t="s">
        <v>131</v>
      </c>
      <c r="G40" s="74">
        <f>C40*E40</f>
        <v>240</v>
      </c>
      <c r="H40" s="74" t="s">
        <v>31</v>
      </c>
      <c r="I40" s="74">
        <f t="shared" si="3"/>
        <v>240</v>
      </c>
      <c r="J40" s="74" t="s">
        <v>31</v>
      </c>
    </row>
    <row r="41" spans="1:10" ht="42.75">
      <c r="A41" s="7">
        <v>4</v>
      </c>
      <c r="B41" s="75" t="s">
        <v>112</v>
      </c>
      <c r="C41" s="74">
        <v>8</v>
      </c>
      <c r="D41" s="74" t="s">
        <v>110</v>
      </c>
      <c r="E41" s="74">
        <v>30</v>
      </c>
      <c r="F41" s="74" t="s">
        <v>131</v>
      </c>
      <c r="G41" s="74">
        <f>C41*E41</f>
        <v>240</v>
      </c>
      <c r="H41" s="74" t="s">
        <v>31</v>
      </c>
      <c r="I41" s="74">
        <f t="shared" si="3"/>
        <v>240</v>
      </c>
      <c r="J41" s="74" t="s">
        <v>31</v>
      </c>
    </row>
    <row r="42" spans="1:10" ht="28.5">
      <c r="A42" s="7">
        <v>5</v>
      </c>
      <c r="B42" s="75" t="s">
        <v>133</v>
      </c>
      <c r="C42" s="74">
        <v>8</v>
      </c>
      <c r="D42" s="74" t="s">
        <v>110</v>
      </c>
      <c r="E42" s="74">
        <v>30</v>
      </c>
      <c r="F42" s="74" t="s">
        <v>131</v>
      </c>
      <c r="G42" s="74">
        <f>C42*E42</f>
        <v>240</v>
      </c>
      <c r="H42" s="74" t="s">
        <v>31</v>
      </c>
      <c r="I42" s="74">
        <f t="shared" si="3"/>
        <v>240</v>
      </c>
      <c r="J42" s="74" t="s">
        <v>31</v>
      </c>
    </row>
    <row r="43" spans="1:10" ht="57">
      <c r="A43" s="74">
        <v>6</v>
      </c>
      <c r="B43" s="75" t="s">
        <v>134</v>
      </c>
      <c r="C43" s="74">
        <v>8</v>
      </c>
      <c r="D43" s="74" t="s">
        <v>110</v>
      </c>
      <c r="E43" s="74">
        <v>30</v>
      </c>
      <c r="F43" s="74" t="s">
        <v>129</v>
      </c>
      <c r="G43" s="74">
        <f t="shared" ref="G43:G45" si="4">C43*E43</f>
        <v>240</v>
      </c>
      <c r="H43" s="74" t="s">
        <v>31</v>
      </c>
      <c r="I43" s="74">
        <f t="shared" si="3"/>
        <v>240</v>
      </c>
      <c r="J43" s="74" t="s">
        <v>31</v>
      </c>
    </row>
    <row r="44" spans="1:10" ht="28.5">
      <c r="A44" s="74">
        <v>7</v>
      </c>
      <c r="B44" s="75" t="s">
        <v>117</v>
      </c>
      <c r="C44" s="74">
        <v>1</v>
      </c>
      <c r="D44" s="74" t="s">
        <v>82</v>
      </c>
      <c r="E44" s="74">
        <v>5</v>
      </c>
      <c r="F44" s="74" t="s">
        <v>25</v>
      </c>
      <c r="G44" s="74">
        <f t="shared" si="4"/>
        <v>5</v>
      </c>
      <c r="H44" s="74" t="s">
        <v>25</v>
      </c>
      <c r="I44" s="87">
        <f t="shared" ref="I44" si="5">AVERAGE(G44*12*60)</f>
        <v>3600</v>
      </c>
      <c r="J44" s="87" t="s">
        <v>31</v>
      </c>
    </row>
    <row r="45" spans="1:10" ht="57">
      <c r="A45" s="74">
        <v>8</v>
      </c>
      <c r="B45" s="75" t="s">
        <v>118</v>
      </c>
      <c r="C45" s="74">
        <v>1</v>
      </c>
      <c r="D45" s="74" t="s">
        <v>115</v>
      </c>
      <c r="E45" s="74">
        <v>15</v>
      </c>
      <c r="F45" s="74" t="s">
        <v>119</v>
      </c>
      <c r="G45" s="74">
        <f t="shared" si="4"/>
        <v>15</v>
      </c>
      <c r="H45" s="74" t="s">
        <v>120</v>
      </c>
      <c r="I45" s="74">
        <f>AVERAGE(G45*235)</f>
        <v>3525</v>
      </c>
      <c r="J45" s="74" t="s">
        <v>31</v>
      </c>
    </row>
    <row r="46" spans="1:10" ht="71.25">
      <c r="A46" s="74">
        <v>9</v>
      </c>
      <c r="B46" s="75" t="s">
        <v>121</v>
      </c>
      <c r="C46" s="74">
        <v>2</v>
      </c>
      <c r="D46" s="74" t="s">
        <v>115</v>
      </c>
      <c r="E46" s="74">
        <v>15</v>
      </c>
      <c r="F46" s="74" t="s">
        <v>119</v>
      </c>
      <c r="G46" s="74">
        <f>C46*E46</f>
        <v>30</v>
      </c>
      <c r="H46" s="74" t="s">
        <v>120</v>
      </c>
      <c r="I46" s="74">
        <f>AVERAGE(G46*235)</f>
        <v>7050</v>
      </c>
      <c r="J46" s="74" t="s">
        <v>31</v>
      </c>
    </row>
    <row r="47" spans="1:10" ht="57">
      <c r="A47" s="74">
        <v>10</v>
      </c>
      <c r="B47" s="75" t="s">
        <v>122</v>
      </c>
      <c r="C47" s="74">
        <v>2</v>
      </c>
      <c r="D47" s="74" t="s">
        <v>115</v>
      </c>
      <c r="E47" s="74">
        <v>15</v>
      </c>
      <c r="F47" s="74" t="s">
        <v>119</v>
      </c>
      <c r="G47" s="74">
        <f>C47*E47</f>
        <v>30</v>
      </c>
      <c r="H47" s="74" t="s">
        <v>120</v>
      </c>
      <c r="I47" s="74">
        <f>AVERAGE(G47*235)</f>
        <v>7050</v>
      </c>
      <c r="J47" s="74" t="s">
        <v>31</v>
      </c>
    </row>
    <row r="48" spans="1:10" ht="28.5">
      <c r="A48" s="74">
        <v>11</v>
      </c>
      <c r="B48" s="75" t="s">
        <v>135</v>
      </c>
      <c r="C48" s="84">
        <v>6000</v>
      </c>
      <c r="D48" s="74" t="s">
        <v>136</v>
      </c>
      <c r="E48" s="74">
        <v>7</v>
      </c>
      <c r="F48" s="74" t="s">
        <v>137</v>
      </c>
      <c r="G48" s="74">
        <f>AVERAGE(E48*C48)</f>
        <v>42000</v>
      </c>
      <c r="H48" s="74" t="s">
        <v>31</v>
      </c>
      <c r="I48" s="74">
        <f>AVERAGE(G48)</f>
        <v>42000</v>
      </c>
      <c r="J48" s="74" t="s">
        <v>31</v>
      </c>
    </row>
    <row r="49" spans="1:10">
      <c r="A49" s="74">
        <v>12</v>
      </c>
      <c r="B49" s="75" t="s">
        <v>138</v>
      </c>
      <c r="C49" s="84">
        <v>6000</v>
      </c>
      <c r="D49" s="74" t="s">
        <v>136</v>
      </c>
      <c r="E49" s="74">
        <v>7</v>
      </c>
      <c r="F49" s="74" t="s">
        <v>137</v>
      </c>
      <c r="G49" s="74">
        <f t="shared" ref="G49:G50" si="6">AVERAGE(E49*C49)</f>
        <v>42000</v>
      </c>
      <c r="H49" s="74" t="s">
        <v>31</v>
      </c>
      <c r="I49" s="74">
        <f>AVERAGE(G49)</f>
        <v>42000</v>
      </c>
      <c r="J49" s="74" t="s">
        <v>31</v>
      </c>
    </row>
    <row r="50" spans="1:10" ht="28.5">
      <c r="A50" s="85">
        <v>13</v>
      </c>
      <c r="B50" s="75" t="s">
        <v>139</v>
      </c>
      <c r="C50" s="84">
        <v>6000</v>
      </c>
      <c r="D50" s="74" t="s">
        <v>136</v>
      </c>
      <c r="E50" s="74">
        <v>10</v>
      </c>
      <c r="F50" s="74" t="s">
        <v>137</v>
      </c>
      <c r="G50" s="74">
        <f t="shared" si="6"/>
        <v>60000</v>
      </c>
      <c r="H50" s="74" t="s">
        <v>31</v>
      </c>
      <c r="I50" s="74">
        <f>AVERAGE(G50)</f>
        <v>60000</v>
      </c>
      <c r="J50" s="74" t="s">
        <v>31</v>
      </c>
    </row>
    <row r="51" spans="1:10" ht="42.75">
      <c r="A51" s="86">
        <v>14</v>
      </c>
      <c r="B51" s="75" t="s">
        <v>125</v>
      </c>
      <c r="C51" s="74">
        <v>5</v>
      </c>
      <c r="D51" s="74" t="s">
        <v>82</v>
      </c>
      <c r="E51" s="74">
        <v>24</v>
      </c>
      <c r="F51" s="74" t="s">
        <v>25</v>
      </c>
      <c r="G51" s="74">
        <f t="shared" ref="G51" si="7">C51*E51</f>
        <v>120</v>
      </c>
      <c r="H51" s="74" t="s">
        <v>33</v>
      </c>
      <c r="I51" s="87">
        <f>AVERAGE(G51*60)</f>
        <v>7200</v>
      </c>
      <c r="J51" s="87" t="s">
        <v>31</v>
      </c>
    </row>
    <row r="52" spans="1:10">
      <c r="A52" s="85">
        <v>15</v>
      </c>
      <c r="B52" s="78" t="s">
        <v>126</v>
      </c>
      <c r="C52" s="79">
        <v>12</v>
      </c>
      <c r="D52" s="74" t="s">
        <v>82</v>
      </c>
      <c r="E52" s="79">
        <v>20</v>
      </c>
      <c r="F52" s="74" t="s">
        <v>25</v>
      </c>
      <c r="G52" s="74">
        <f>AVERAGE(E52*C52)</f>
        <v>240</v>
      </c>
      <c r="H52" s="76" t="s">
        <v>33</v>
      </c>
      <c r="I52" s="76">
        <f>AVERAGE(G52*60)</f>
        <v>14400</v>
      </c>
      <c r="J52" s="76" t="s">
        <v>31</v>
      </c>
    </row>
    <row r="53" spans="1:10">
      <c r="A53" s="15"/>
      <c r="B53" s="85"/>
      <c r="C53" s="72"/>
      <c r="D53" s="72"/>
      <c r="E53" s="72"/>
      <c r="F53" s="72"/>
      <c r="G53" s="72"/>
      <c r="H53" s="73"/>
      <c r="I53" s="16">
        <f>SUM(I43:I51)</f>
        <v>172665</v>
      </c>
      <c r="J53" s="17" t="s">
        <v>73</v>
      </c>
    </row>
    <row r="54" spans="1:10">
      <c r="A54" s="19"/>
      <c r="B54" s="89" t="s">
        <v>32</v>
      </c>
      <c r="C54" s="90"/>
      <c r="D54" s="90"/>
      <c r="E54" s="90"/>
      <c r="F54" s="90"/>
      <c r="G54" s="90"/>
      <c r="H54" s="91"/>
      <c r="I54" s="20">
        <f>I53/60</f>
        <v>2877.75</v>
      </c>
      <c r="J54" s="21" t="s">
        <v>74</v>
      </c>
    </row>
    <row r="55" spans="1:10">
      <c r="A55" s="85"/>
      <c r="B55" s="85"/>
      <c r="C55" s="85"/>
      <c r="D55" s="85"/>
      <c r="E55" s="85"/>
      <c r="F55" s="85"/>
      <c r="G55" s="85"/>
      <c r="H55" s="85"/>
      <c r="I55" s="85"/>
      <c r="J55" s="85"/>
    </row>
    <row r="56" spans="1:10">
      <c r="A56" s="1"/>
      <c r="B56" s="3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22" t="s">
        <v>34</v>
      </c>
      <c r="C57" s="1">
        <f>I54/1250</f>
        <v>2.3022</v>
      </c>
      <c r="D57" s="1"/>
      <c r="E57" s="1"/>
      <c r="F57" s="1"/>
      <c r="G57" s="1"/>
      <c r="H57" s="1"/>
      <c r="I57" s="1"/>
      <c r="J57" s="1"/>
    </row>
    <row r="58" spans="1:10">
      <c r="A58" s="1"/>
      <c r="B58" s="22" t="s">
        <v>36</v>
      </c>
      <c r="C58" s="24">
        <f>ROUND(C57,0)</f>
        <v>2</v>
      </c>
      <c r="D58" s="1"/>
      <c r="E58" s="1"/>
      <c r="F58" s="1"/>
      <c r="G58" s="1"/>
      <c r="H58" s="1"/>
      <c r="I58" s="1"/>
      <c r="J58" s="1"/>
    </row>
    <row r="59" spans="1:10">
      <c r="A59" s="1"/>
      <c r="B59" s="3"/>
      <c r="C59" s="1"/>
      <c r="D59" s="1"/>
      <c r="E59" s="1"/>
      <c r="F59" s="1"/>
      <c r="G59" s="1"/>
      <c r="H59" s="1"/>
      <c r="I59" s="1"/>
      <c r="J59" s="1"/>
    </row>
    <row r="60" spans="1:10">
      <c r="A60" s="2"/>
      <c r="B60" s="80" t="s">
        <v>37</v>
      </c>
      <c r="C60" s="35">
        <f>C58</f>
        <v>2</v>
      </c>
      <c r="D60" s="28" t="s">
        <v>38</v>
      </c>
      <c r="E60" s="2"/>
      <c r="F60" s="2"/>
      <c r="G60" s="2"/>
      <c r="H60" s="2"/>
      <c r="I60" s="2"/>
      <c r="J60" s="2"/>
    </row>
  </sheetData>
  <mergeCells count="21">
    <mergeCell ref="B24:H24"/>
    <mergeCell ref="A1:J2"/>
    <mergeCell ref="A3:H3"/>
    <mergeCell ref="A4:H4"/>
    <mergeCell ref="C6:D6"/>
    <mergeCell ref="E6:F6"/>
    <mergeCell ref="G6:H6"/>
    <mergeCell ref="I6:J6"/>
    <mergeCell ref="C7:D7"/>
    <mergeCell ref="E7:F7"/>
    <mergeCell ref="G7:H7"/>
    <mergeCell ref="I7:J7"/>
    <mergeCell ref="B23:H23"/>
    <mergeCell ref="B54:H54"/>
    <mergeCell ref="A32:J33"/>
    <mergeCell ref="A34:H34"/>
    <mergeCell ref="A35:H35"/>
    <mergeCell ref="C37:D37"/>
    <mergeCell ref="E37:F37"/>
    <mergeCell ref="G37:H37"/>
    <mergeCell ref="I37:J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SubagAkademik</vt:lpstr>
      <vt:lpstr>SubagRegtik</vt:lpstr>
      <vt:lpstr>SubagSarmik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akademik</dc:creator>
  <cp:lastModifiedBy>Microsoft Office</cp:lastModifiedBy>
  <dcterms:created xsi:type="dcterms:W3CDTF">2012-12-13T02:54:29Z</dcterms:created>
  <dcterms:modified xsi:type="dcterms:W3CDTF">2012-12-17T04:26:18Z</dcterms:modified>
</cp:coreProperties>
</file>